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pivotCache/pivotCacheDefinition10.xml" ContentType="application/vnd.openxmlformats-officedocument.spreadsheetml.pivotCacheDefinition+xml"/>
  <Override PartName="/xl/pivotCache/pivotCacheRecords10.xml" ContentType="application/vnd.openxmlformats-officedocument.spreadsheetml.pivotCacheRecords+xml"/>
  <Override PartName="/xl/pivotCache/pivotCacheDefinition11.xml" ContentType="application/vnd.openxmlformats-officedocument.spreadsheetml.pivotCacheDefinition+xml"/>
  <Override PartName="/xl/pivotCache/pivotCacheRecords11.xml" ContentType="application/vnd.openxmlformats-officedocument.spreadsheetml.pivotCacheRecords+xml"/>
  <Override PartName="/xl/pivotCache/pivotCacheDefinition12.xml" ContentType="application/vnd.openxmlformats-officedocument.spreadsheetml.pivotCacheDefinition+xml"/>
  <Override PartName="/xl/pivotCache/pivotCacheRecords12.xml" ContentType="application/vnd.openxmlformats-officedocument.spreadsheetml.pivotCacheRecords+xml"/>
  <Override PartName="/xl/pivotCache/pivotCacheDefinition13.xml" ContentType="application/vnd.openxmlformats-officedocument.spreadsheetml.pivotCacheDefinition+xml"/>
  <Override PartName="/xl/pivotCache/pivotCacheRecords13.xml" ContentType="application/vnd.openxmlformats-officedocument.spreadsheetml.pivotCacheRecords+xml"/>
  <Override PartName="/xl/pivotCache/pivotCacheDefinition14.xml" ContentType="application/vnd.openxmlformats-officedocument.spreadsheetml.pivotCacheDefinition+xml"/>
  <Override PartName="/xl/pivotCache/pivotCacheRecords14.xml" ContentType="application/vnd.openxmlformats-officedocument.spreadsheetml.pivotCacheRecords+xml"/>
  <Override PartName="/xl/pivotCache/pivotCacheDefinition15.xml" ContentType="application/vnd.openxmlformats-officedocument.spreadsheetml.pivotCacheDefinition+xml"/>
  <Override PartName="/xl/pivotCache/pivotCacheRecords15.xml" ContentType="application/vnd.openxmlformats-officedocument.spreadsheetml.pivotCacheRecords+xml"/>
  <Override PartName="/xl/pivotCache/pivotCacheDefinition16.xml" ContentType="application/vnd.openxmlformats-officedocument.spreadsheetml.pivotCacheDefinition+xml"/>
  <Override PartName="/xl/pivotCache/pivotCacheRecords16.xml" ContentType="application/vnd.openxmlformats-officedocument.spreadsheetml.pivotCacheRecords+xml"/>
  <Override PartName="/xl/pivotCache/pivotCacheDefinition17.xml" ContentType="application/vnd.openxmlformats-officedocument.spreadsheetml.pivotCacheDefinition+xml"/>
  <Override PartName="/xl/pivotCache/pivotCacheRecords17.xml" ContentType="application/vnd.openxmlformats-officedocument.spreadsheetml.pivotCacheRecords+xml"/>
  <Override PartName="/xl/pivotCache/pivotCacheDefinition18.xml" ContentType="application/vnd.openxmlformats-officedocument.spreadsheetml.pivotCacheDefinition+xml"/>
  <Override PartName="/xl/pivotCache/pivotCacheRecords18.xml" ContentType="application/vnd.openxmlformats-officedocument.spreadsheetml.pivotCacheRecords+xml"/>
  <Override PartName="/xl/pivotCache/pivotCacheDefinition19.xml" ContentType="application/vnd.openxmlformats-officedocument.spreadsheetml.pivotCacheDefinition+xml"/>
  <Override PartName="/xl/pivotCache/pivotCacheRecords19.xml" ContentType="application/vnd.openxmlformats-officedocument.spreadsheetml.pivotCacheRecords+xml"/>
  <Override PartName="/xl/pivotCache/pivotCacheDefinition20.xml" ContentType="application/vnd.openxmlformats-officedocument.spreadsheetml.pivotCacheDefinition+xml"/>
  <Override PartName="/xl/pivotCache/pivotCacheRecords20.xml" ContentType="application/vnd.openxmlformats-officedocument.spreadsheetml.pivotCacheRecords+xml"/>
  <Override PartName="/xl/pivotCache/pivotCacheDefinition21.xml" ContentType="application/vnd.openxmlformats-officedocument.spreadsheetml.pivotCacheDefinition+xml"/>
  <Override PartName="/xl/pivotCache/pivotCacheRecords21.xml" ContentType="application/vnd.openxmlformats-officedocument.spreadsheetml.pivotCacheRecords+xml"/>
  <Override PartName="/xl/pivotCache/pivotCacheDefinition22.xml" ContentType="application/vnd.openxmlformats-officedocument.spreadsheetml.pivotCacheDefinition+xml"/>
  <Override PartName="/xl/pivotCache/pivotCacheRecords22.xml" ContentType="application/vnd.openxmlformats-officedocument.spreadsheetml.pivotCacheRecords+xml"/>
  <Override PartName="/xl/pivotCache/pivotCacheDefinition23.xml" ContentType="application/vnd.openxmlformats-officedocument.spreadsheetml.pivotCacheDefinition+xml"/>
  <Override PartName="/xl/pivotCache/pivotCacheRecords23.xml" ContentType="application/vnd.openxmlformats-officedocument.spreadsheetml.pivotCacheRecords+xml"/>
  <Override PartName="/xl/pivotCache/pivotCacheDefinition24.xml" ContentType="application/vnd.openxmlformats-officedocument.spreadsheetml.pivotCacheDefinition+xml"/>
  <Override PartName="/xl/pivotCache/pivotCacheRecords24.xml" ContentType="application/vnd.openxmlformats-officedocument.spreadsheetml.pivotCacheRecords+xml"/>
  <Override PartName="/xl/pivotCache/pivotCacheDefinition25.xml" ContentType="application/vnd.openxmlformats-officedocument.spreadsheetml.pivotCacheDefinition+xml"/>
  <Override PartName="/xl/pivotCache/pivotCacheRecords25.xml" ContentType="application/vnd.openxmlformats-officedocument.spreadsheetml.pivotCacheRecords+xml"/>
  <Override PartName="/xl/pivotCache/pivotCacheDefinition26.xml" ContentType="application/vnd.openxmlformats-officedocument.spreadsheetml.pivotCacheDefinition+xml"/>
  <Override PartName="/xl/pivotCache/pivotCacheRecords26.xml" ContentType="application/vnd.openxmlformats-officedocument.spreadsheetml.pivotCacheRecords+xml"/>
  <Override PartName="/xl/pivotCache/pivotCacheDefinition27.xml" ContentType="application/vnd.openxmlformats-officedocument.spreadsheetml.pivotCacheDefinition+xml"/>
  <Override PartName="/xl/pivotCache/pivotCacheRecords27.xml" ContentType="application/vnd.openxmlformats-officedocument.spreadsheetml.pivotCacheRecords+xml"/>
  <Override PartName="/xl/pivotCache/pivotCacheDefinition28.xml" ContentType="application/vnd.openxmlformats-officedocument.spreadsheetml.pivotCacheDefinition+xml"/>
  <Override PartName="/xl/pivotCache/pivotCacheRecords28.xml" ContentType="application/vnd.openxmlformats-officedocument.spreadsheetml.pivotCacheRecords+xml"/>
  <Override PartName="/xl/pivotCache/pivotCacheDefinition29.xml" ContentType="application/vnd.openxmlformats-officedocument.spreadsheetml.pivotCacheDefinition+xml"/>
  <Override PartName="/xl/pivotCache/pivotCacheRecords29.xml" ContentType="application/vnd.openxmlformats-officedocument.spreadsheetml.pivotCacheRecords+xml"/>
  <Override PartName="/xl/pivotCache/pivotCacheDefinition30.xml" ContentType="application/vnd.openxmlformats-officedocument.spreadsheetml.pivotCacheDefinition+xml"/>
  <Override PartName="/xl/pivotCache/pivotCacheRecords30.xml" ContentType="application/vnd.openxmlformats-officedocument.spreadsheetml.pivotCacheRecords+xml"/>
  <Override PartName="/xl/pivotCache/pivotCacheDefinition31.xml" ContentType="application/vnd.openxmlformats-officedocument.spreadsheetml.pivotCacheDefinition+xml"/>
  <Override PartName="/xl/pivotCache/pivotCacheRecords31.xml" ContentType="application/vnd.openxmlformats-officedocument.spreadsheetml.pivotCacheRecords+xml"/>
  <Override PartName="/xl/pivotCache/pivotCacheDefinition32.xml" ContentType="application/vnd.openxmlformats-officedocument.spreadsheetml.pivotCacheDefinition+xml"/>
  <Override PartName="/xl/pivotCache/pivotCacheRecords32.xml" ContentType="application/vnd.openxmlformats-officedocument.spreadsheetml.pivotCacheRecords+xml"/>
  <Override PartName="/xl/pivotCache/pivotCacheDefinition33.xml" ContentType="application/vnd.openxmlformats-officedocument.spreadsheetml.pivotCacheDefinition+xml"/>
  <Override PartName="/xl/pivotCache/pivotCacheRecords33.xml" ContentType="application/vnd.openxmlformats-officedocument.spreadsheetml.pivotCacheRecords+xml"/>
  <Override PartName="/xl/pivotCache/pivotCacheDefinition34.xml" ContentType="application/vnd.openxmlformats-officedocument.spreadsheetml.pivotCacheDefinition+xml"/>
  <Override PartName="/xl/pivotCache/pivotCacheRecords34.xml" ContentType="application/vnd.openxmlformats-officedocument.spreadsheetml.pivotCacheRecords+xml"/>
  <Override PartName="/xl/pivotCache/pivotCacheDefinition35.xml" ContentType="application/vnd.openxmlformats-officedocument.spreadsheetml.pivotCacheDefinition+xml"/>
  <Override PartName="/xl/pivotCache/pivotCacheRecords35.xml" ContentType="application/vnd.openxmlformats-officedocument.spreadsheetml.pivotCacheRecords+xml"/>
  <Override PartName="/xl/pivotCache/pivotCacheDefinition36.xml" ContentType="application/vnd.openxmlformats-officedocument.spreadsheetml.pivotCacheDefinition+xml"/>
  <Override PartName="/xl/pivotCache/pivotCacheRecords36.xml" ContentType="application/vnd.openxmlformats-officedocument.spreadsheetml.pivotCacheRecords+xml"/>
  <Override PartName="/xl/pivotCache/pivotCacheDefinition37.xml" ContentType="application/vnd.openxmlformats-officedocument.spreadsheetml.pivotCacheDefinition+xml"/>
  <Override PartName="/xl/pivotCache/pivotCacheRecords37.xml" ContentType="application/vnd.openxmlformats-officedocument.spreadsheetml.pivotCacheRecords+xml"/>
  <Override PartName="/xl/pivotCache/pivotCacheDefinition38.xml" ContentType="application/vnd.openxmlformats-officedocument.spreadsheetml.pivotCacheDefinition+xml"/>
  <Override PartName="/xl/pivotCache/pivotCacheRecords38.xml" ContentType="application/vnd.openxmlformats-officedocument.spreadsheetml.pivotCacheRecords+xml"/>
  <Override PartName="/xl/pivotCache/pivotCacheDefinition39.xml" ContentType="application/vnd.openxmlformats-officedocument.spreadsheetml.pivotCacheDefinition+xml"/>
  <Override PartName="/xl/pivotCache/pivotCacheRecords39.xml" ContentType="application/vnd.openxmlformats-officedocument.spreadsheetml.pivotCacheRecords+xml"/>
  <Override PartName="/xl/pivotCache/pivotCacheDefinition40.xml" ContentType="application/vnd.openxmlformats-officedocument.spreadsheetml.pivotCacheDefinition+xml"/>
  <Override PartName="/xl/pivotCache/pivotCacheRecords40.xml" ContentType="application/vnd.openxmlformats-officedocument.spreadsheetml.pivotCacheRecords+xml"/>
  <Override PartName="/xl/pivotCache/pivotCacheDefinition41.xml" ContentType="application/vnd.openxmlformats-officedocument.spreadsheetml.pivotCacheDefinition+xml"/>
  <Override PartName="/xl/pivotCache/pivotCacheRecords41.xml" ContentType="application/vnd.openxmlformats-officedocument.spreadsheetml.pivotCacheRecords+xml"/>
  <Override PartName="/xl/pivotCache/pivotCacheDefinition42.xml" ContentType="application/vnd.openxmlformats-officedocument.spreadsheetml.pivotCacheDefinition+xml"/>
  <Override PartName="/xl/pivotCache/pivotCacheRecords4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pivotTables/pivotTable40.xml" ContentType="application/vnd.openxmlformats-officedocument.spreadsheetml.pivotTable+xml"/>
  <Override PartName="/xl/pivotTables/pivotTable41.xml" ContentType="application/vnd.openxmlformats-officedocument.spreadsheetml.pivotTable+xml"/>
  <Override PartName="/xl/pivotTables/pivotTable4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Users/lhail/Dropbox/HLL Replication Survey/Survey/"/>
    </mc:Choice>
  </mc:AlternateContent>
  <xr:revisionPtr revIDLastSave="0" documentId="13_ncr:1_{944BD2FD-3276-1746-B0A7-E3384774AC5D}" xr6:coauthVersionLast="45" xr6:coauthVersionMax="45" xr10:uidLastSave="{00000000-0000-0000-0000-000000000000}"/>
  <bookViews>
    <workbookView xWindow="0" yWindow="460" windowWidth="33600" windowHeight="20500" activeTab="1" xr2:uid="{00000000-000D-0000-FFFF-FFFF00000000}"/>
  </bookViews>
  <sheets>
    <sheet name="Data" sheetId="1" r:id="rId1"/>
    <sheet name="Computations" sheetId="3" r:id="rId2"/>
  </sheets>
  <definedNames>
    <definedName name="_xlnm._FilterDatabase" localSheetId="0" hidden="1">Data!$A$2:$CM$138</definedName>
    <definedName name="_xlnm.Criteria" localSheetId="0">Data!$C$3:$CM$138</definedName>
    <definedName name="_xlnm.Print_Area" localSheetId="1">Computations!$E$8:$M$67</definedName>
  </definedNames>
  <calcPr calcId="191029"/>
  <pivotCaches>
    <pivotCache cacheId="84" r:id="rId3"/>
    <pivotCache cacheId="85" r:id="rId4"/>
    <pivotCache cacheId="86" r:id="rId5"/>
    <pivotCache cacheId="87" r:id="rId6"/>
    <pivotCache cacheId="88" r:id="rId7"/>
    <pivotCache cacheId="89" r:id="rId8"/>
    <pivotCache cacheId="90" r:id="rId9"/>
    <pivotCache cacheId="91" r:id="rId10"/>
    <pivotCache cacheId="92" r:id="rId11"/>
    <pivotCache cacheId="93" r:id="rId12"/>
    <pivotCache cacheId="94" r:id="rId13"/>
    <pivotCache cacheId="95" r:id="rId14"/>
    <pivotCache cacheId="96" r:id="rId15"/>
    <pivotCache cacheId="97" r:id="rId16"/>
    <pivotCache cacheId="98" r:id="rId17"/>
    <pivotCache cacheId="99" r:id="rId18"/>
    <pivotCache cacheId="100" r:id="rId19"/>
    <pivotCache cacheId="101" r:id="rId20"/>
    <pivotCache cacheId="102" r:id="rId21"/>
    <pivotCache cacheId="103" r:id="rId22"/>
    <pivotCache cacheId="104" r:id="rId23"/>
    <pivotCache cacheId="105" r:id="rId24"/>
    <pivotCache cacheId="106" r:id="rId25"/>
    <pivotCache cacheId="107" r:id="rId26"/>
    <pivotCache cacheId="108" r:id="rId27"/>
    <pivotCache cacheId="109" r:id="rId28"/>
    <pivotCache cacheId="110" r:id="rId29"/>
    <pivotCache cacheId="111" r:id="rId30"/>
    <pivotCache cacheId="112" r:id="rId31"/>
    <pivotCache cacheId="113" r:id="rId32"/>
    <pivotCache cacheId="114" r:id="rId33"/>
    <pivotCache cacheId="115" r:id="rId34"/>
    <pivotCache cacheId="116" r:id="rId35"/>
    <pivotCache cacheId="117" r:id="rId36"/>
    <pivotCache cacheId="118" r:id="rId37"/>
    <pivotCache cacheId="119" r:id="rId38"/>
    <pivotCache cacheId="120" r:id="rId39"/>
    <pivotCache cacheId="121" r:id="rId40"/>
    <pivotCache cacheId="122" r:id="rId41"/>
    <pivotCache cacheId="123" r:id="rId42"/>
    <pivotCache cacheId="124" r:id="rId43"/>
    <pivotCache cacheId="125" r:id="rId4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N138" i="1" l="1"/>
  <c r="CN137" i="1"/>
  <c r="CN136" i="1"/>
  <c r="CN135" i="1"/>
  <c r="CN134" i="1"/>
  <c r="CN133" i="1"/>
  <c r="CN132" i="1"/>
  <c r="CN131" i="1"/>
  <c r="CN130" i="1"/>
  <c r="CN129" i="1"/>
  <c r="CN128" i="1"/>
  <c r="CN127" i="1"/>
  <c r="CN126" i="1"/>
  <c r="CN125" i="1"/>
  <c r="CN124" i="1"/>
  <c r="CN123" i="1"/>
  <c r="CN122" i="1"/>
  <c r="CN121" i="1"/>
  <c r="CN120" i="1"/>
  <c r="CN119" i="1"/>
  <c r="CN118" i="1"/>
  <c r="CN117" i="1"/>
  <c r="CN116" i="1"/>
  <c r="CN115" i="1"/>
  <c r="CN114" i="1"/>
  <c r="CN113" i="1"/>
  <c r="CN112" i="1"/>
  <c r="CN111" i="1"/>
  <c r="CN110" i="1"/>
  <c r="CN109" i="1"/>
  <c r="CN108" i="1"/>
  <c r="CN107" i="1"/>
  <c r="CN106" i="1"/>
  <c r="CN105" i="1"/>
  <c r="CN104" i="1"/>
  <c r="CN103" i="1"/>
  <c r="CN102" i="1"/>
  <c r="CN101" i="1"/>
  <c r="CN100" i="1"/>
  <c r="CN99" i="1"/>
  <c r="CN98" i="1"/>
  <c r="CN97" i="1"/>
  <c r="CN96" i="1"/>
  <c r="CN95" i="1"/>
  <c r="CN94" i="1"/>
  <c r="CN93" i="1"/>
  <c r="CN92" i="1"/>
  <c r="CN91" i="1"/>
  <c r="CN90" i="1"/>
  <c r="CN89" i="1"/>
  <c r="CN88" i="1"/>
  <c r="CN87" i="1"/>
  <c r="CN86" i="1"/>
  <c r="CN85" i="1"/>
  <c r="CN84" i="1"/>
  <c r="CN83" i="1"/>
  <c r="CN82" i="1"/>
  <c r="CN81" i="1"/>
  <c r="CN80" i="1"/>
  <c r="CN79" i="1"/>
  <c r="CN78" i="1"/>
  <c r="CN77" i="1"/>
  <c r="CN76" i="1"/>
  <c r="CN75" i="1"/>
  <c r="CN74" i="1"/>
  <c r="CN73" i="1"/>
  <c r="CN72" i="1"/>
  <c r="CN71" i="1"/>
  <c r="CN70" i="1"/>
  <c r="CN69" i="1"/>
  <c r="CN68" i="1"/>
  <c r="CN67" i="1"/>
  <c r="CN66" i="1"/>
  <c r="CN65" i="1"/>
  <c r="CN64" i="1"/>
  <c r="CN63" i="1"/>
  <c r="CN62" i="1"/>
  <c r="CN61" i="1"/>
  <c r="CN60" i="1"/>
  <c r="CN59" i="1"/>
  <c r="CN58" i="1"/>
  <c r="CN57" i="1"/>
  <c r="CN56" i="1"/>
  <c r="CN55" i="1"/>
  <c r="CN54" i="1"/>
  <c r="CN53" i="1"/>
  <c r="CN52" i="1"/>
  <c r="CN51" i="1"/>
  <c r="CN50" i="1"/>
  <c r="CN49" i="1"/>
  <c r="CN48" i="1"/>
  <c r="CN47" i="1"/>
  <c r="CN46" i="1"/>
  <c r="CN45" i="1"/>
  <c r="CN44" i="1"/>
  <c r="CN43" i="1"/>
  <c r="CN42" i="1"/>
  <c r="CN41" i="1"/>
  <c r="CN40" i="1"/>
  <c r="CN39" i="1"/>
  <c r="CN38" i="1"/>
  <c r="CN37" i="1"/>
  <c r="CN36" i="1"/>
  <c r="CN35" i="1"/>
  <c r="CN34" i="1"/>
  <c r="CN33" i="1"/>
  <c r="CN32" i="1"/>
  <c r="CN31" i="1"/>
  <c r="CN30" i="1"/>
  <c r="CN29" i="1"/>
  <c r="CN28" i="1"/>
  <c r="CN27" i="1"/>
  <c r="CN26" i="1"/>
  <c r="CN25" i="1"/>
  <c r="CN24" i="1"/>
  <c r="CN23" i="1"/>
  <c r="CN22" i="1"/>
  <c r="CN21" i="1"/>
  <c r="CN20" i="1"/>
  <c r="CN19" i="1"/>
  <c r="CN18" i="1"/>
  <c r="CN17" i="1"/>
  <c r="CN16" i="1"/>
  <c r="CN15" i="1"/>
  <c r="CN14" i="1"/>
  <c r="CN13" i="1"/>
  <c r="CN12" i="1"/>
  <c r="CN11" i="1"/>
  <c r="CN10" i="1"/>
  <c r="CN9" i="1"/>
  <c r="CN8" i="1"/>
  <c r="CN7" i="1"/>
  <c r="CN6" i="1"/>
  <c r="CN5" i="1"/>
  <c r="CN4" i="1"/>
  <c r="CN3" i="1"/>
  <c r="CL138" i="1"/>
  <c r="CL137" i="1"/>
  <c r="CL136" i="1"/>
  <c r="CL135" i="1"/>
  <c r="CL134" i="1"/>
  <c r="CL133" i="1"/>
  <c r="CL132" i="1"/>
  <c r="CL131" i="1"/>
  <c r="CL130" i="1"/>
  <c r="CL129" i="1"/>
  <c r="CL128" i="1"/>
  <c r="CL127" i="1"/>
  <c r="CL126" i="1"/>
  <c r="CL125" i="1"/>
  <c r="CL124" i="1"/>
  <c r="CL123" i="1"/>
  <c r="CL122" i="1"/>
  <c r="CL121" i="1"/>
  <c r="CL120" i="1"/>
  <c r="CL119" i="1"/>
  <c r="CL118" i="1"/>
  <c r="CL117" i="1"/>
  <c r="CL116" i="1"/>
  <c r="CL115" i="1"/>
  <c r="CL114" i="1"/>
  <c r="CL113" i="1"/>
  <c r="CL112" i="1"/>
  <c r="CL111" i="1"/>
  <c r="CL110" i="1"/>
  <c r="CL109" i="1"/>
  <c r="CL108" i="1"/>
  <c r="CL107" i="1"/>
  <c r="CL106" i="1"/>
  <c r="CL105" i="1"/>
  <c r="CL104" i="1"/>
  <c r="CL103" i="1"/>
  <c r="CL102" i="1"/>
  <c r="CL101" i="1"/>
  <c r="CL100" i="1"/>
  <c r="CL99" i="1"/>
  <c r="CL98" i="1"/>
  <c r="CL97" i="1"/>
  <c r="CL96" i="1"/>
  <c r="CL95" i="1"/>
  <c r="CL94" i="1"/>
  <c r="CL93" i="1"/>
  <c r="CL92" i="1"/>
  <c r="CL91" i="1"/>
  <c r="CL90" i="1"/>
  <c r="CL89" i="1"/>
  <c r="CL88" i="1"/>
  <c r="CL87" i="1"/>
  <c r="CL86" i="1"/>
  <c r="CL85" i="1"/>
  <c r="CL84" i="1"/>
  <c r="CL83" i="1"/>
  <c r="CL82" i="1"/>
  <c r="CL81" i="1"/>
  <c r="CL80" i="1"/>
  <c r="CL79" i="1"/>
  <c r="CL78" i="1"/>
  <c r="CL77" i="1"/>
  <c r="CL76" i="1"/>
  <c r="CL75" i="1"/>
  <c r="CL74" i="1"/>
  <c r="CL73" i="1"/>
  <c r="CL72" i="1"/>
  <c r="CL71" i="1"/>
  <c r="CL70" i="1"/>
  <c r="CL69" i="1"/>
  <c r="CL68" i="1"/>
  <c r="CL67" i="1"/>
  <c r="CL66" i="1"/>
  <c r="CL65" i="1"/>
  <c r="CL64" i="1"/>
  <c r="CL63" i="1"/>
  <c r="CL62" i="1"/>
  <c r="CL61" i="1"/>
  <c r="CL60" i="1"/>
  <c r="CL59" i="1"/>
  <c r="CL58" i="1"/>
  <c r="CL57" i="1"/>
  <c r="CL56" i="1"/>
  <c r="CL55" i="1"/>
  <c r="CL54" i="1"/>
  <c r="CL53" i="1"/>
  <c r="CL52" i="1"/>
  <c r="CL51" i="1"/>
  <c r="CL50" i="1"/>
  <c r="CL49" i="1"/>
  <c r="CL48" i="1"/>
  <c r="CL47" i="1"/>
  <c r="CL46" i="1"/>
  <c r="CL45" i="1"/>
  <c r="CL44" i="1"/>
  <c r="CL43" i="1"/>
  <c r="CL42" i="1"/>
  <c r="CL41" i="1"/>
  <c r="CL40" i="1"/>
  <c r="CL39" i="1"/>
  <c r="CL38" i="1"/>
  <c r="CL37" i="1"/>
  <c r="CL36" i="1"/>
  <c r="CL35" i="1"/>
  <c r="CL34" i="1"/>
  <c r="CL33" i="1"/>
  <c r="CL32" i="1"/>
  <c r="CL31" i="1"/>
  <c r="CL30" i="1"/>
  <c r="CL29" i="1"/>
  <c r="CL28" i="1"/>
  <c r="CL27" i="1"/>
  <c r="CL26" i="1"/>
  <c r="CL25" i="1"/>
  <c r="CL24" i="1"/>
  <c r="CL23" i="1"/>
  <c r="CL22" i="1"/>
  <c r="CL21" i="1"/>
  <c r="CL20" i="1"/>
  <c r="CL19" i="1"/>
  <c r="CL18" i="1"/>
  <c r="CL17" i="1"/>
  <c r="CL16" i="1"/>
  <c r="CL15" i="1"/>
  <c r="CL14" i="1"/>
  <c r="CL13" i="1"/>
  <c r="CL12" i="1"/>
  <c r="CL11" i="1"/>
  <c r="CL10" i="1"/>
  <c r="CL9" i="1"/>
  <c r="CL8" i="1"/>
  <c r="CL7" i="1"/>
  <c r="CL6" i="1"/>
  <c r="CL5" i="1"/>
  <c r="CL4" i="1"/>
  <c r="CL3" i="1"/>
  <c r="CI138" i="1"/>
  <c r="CI137" i="1"/>
  <c r="CI136" i="1"/>
  <c r="CI135" i="1"/>
  <c r="CI134" i="1"/>
  <c r="CI133" i="1"/>
  <c r="CI132" i="1"/>
  <c r="CI131" i="1"/>
  <c r="CI130" i="1"/>
  <c r="CI129" i="1"/>
  <c r="CI128" i="1"/>
  <c r="CI127" i="1"/>
  <c r="CI126" i="1"/>
  <c r="CI125" i="1"/>
  <c r="CI124" i="1"/>
  <c r="CI123" i="1"/>
  <c r="CI122" i="1"/>
  <c r="CI121" i="1"/>
  <c r="CI120" i="1"/>
  <c r="CI119" i="1"/>
  <c r="CI118" i="1"/>
  <c r="CI117" i="1"/>
  <c r="CI116" i="1"/>
  <c r="CI115" i="1"/>
  <c r="CI114" i="1"/>
  <c r="CI113" i="1"/>
  <c r="CI112" i="1"/>
  <c r="CI111" i="1"/>
  <c r="CI110" i="1"/>
  <c r="CI109" i="1"/>
  <c r="CI108" i="1"/>
  <c r="CI107" i="1"/>
  <c r="CI106" i="1"/>
  <c r="CI105" i="1"/>
  <c r="CI104" i="1"/>
  <c r="CI103" i="1"/>
  <c r="CI102" i="1"/>
  <c r="CI101" i="1"/>
  <c r="CI100" i="1"/>
  <c r="CI99" i="1"/>
  <c r="CI98" i="1"/>
  <c r="CI97" i="1"/>
  <c r="CI96" i="1"/>
  <c r="CI95" i="1"/>
  <c r="CI94" i="1"/>
  <c r="CI93" i="1"/>
  <c r="CI92" i="1"/>
  <c r="CI91" i="1"/>
  <c r="CI90" i="1"/>
  <c r="CI89" i="1"/>
  <c r="CI88" i="1"/>
  <c r="CI87" i="1"/>
  <c r="CI86" i="1"/>
  <c r="CI85" i="1"/>
  <c r="CI84" i="1"/>
  <c r="CI83" i="1"/>
  <c r="CI82" i="1"/>
  <c r="CI81" i="1"/>
  <c r="CI80" i="1"/>
  <c r="CI79" i="1"/>
  <c r="CI78" i="1"/>
  <c r="CI77" i="1"/>
  <c r="CI76" i="1"/>
  <c r="CI75" i="1"/>
  <c r="CI74" i="1"/>
  <c r="CI73" i="1"/>
  <c r="CI72" i="1"/>
  <c r="CI71" i="1"/>
  <c r="CI70" i="1"/>
  <c r="CI69" i="1"/>
  <c r="CI68" i="1"/>
  <c r="CI67" i="1"/>
  <c r="CI66" i="1"/>
  <c r="CI65" i="1"/>
  <c r="CI64" i="1"/>
  <c r="CI63" i="1"/>
  <c r="CI62" i="1"/>
  <c r="CI61" i="1"/>
  <c r="CI60" i="1"/>
  <c r="CI59" i="1"/>
  <c r="CI58" i="1"/>
  <c r="CI57" i="1"/>
  <c r="CI56" i="1"/>
  <c r="CI55" i="1"/>
  <c r="CI54" i="1"/>
  <c r="CI53" i="1"/>
  <c r="CI52" i="1"/>
  <c r="CI51" i="1"/>
  <c r="CI50" i="1"/>
  <c r="CI49" i="1"/>
  <c r="CI48" i="1"/>
  <c r="CI47" i="1"/>
  <c r="CI46" i="1"/>
  <c r="CI45" i="1"/>
  <c r="CI44" i="1"/>
  <c r="CI43" i="1"/>
  <c r="CI42" i="1"/>
  <c r="CI41" i="1"/>
  <c r="CI40" i="1"/>
  <c r="CI39" i="1"/>
  <c r="CI38" i="1"/>
  <c r="CI37" i="1"/>
  <c r="CI36" i="1"/>
  <c r="CI35" i="1"/>
  <c r="CI34" i="1"/>
  <c r="CI33" i="1"/>
  <c r="CI32" i="1"/>
  <c r="CI31" i="1"/>
  <c r="CI30" i="1"/>
  <c r="CI29" i="1"/>
  <c r="CI28" i="1"/>
  <c r="CI27" i="1"/>
  <c r="CI26" i="1"/>
  <c r="CI25" i="1"/>
  <c r="CI24" i="1"/>
  <c r="CI23" i="1"/>
  <c r="CI22" i="1"/>
  <c r="CI21" i="1"/>
  <c r="CI20" i="1"/>
  <c r="CI19" i="1"/>
  <c r="CI18" i="1"/>
  <c r="CI17" i="1"/>
  <c r="CI16" i="1"/>
  <c r="CI15" i="1"/>
  <c r="CI14" i="1"/>
  <c r="CI13" i="1"/>
  <c r="CI12" i="1"/>
  <c r="CI11" i="1"/>
  <c r="CI10" i="1"/>
  <c r="CI9" i="1"/>
  <c r="CI8" i="1"/>
  <c r="CI7" i="1"/>
  <c r="CI6" i="1"/>
  <c r="CI5" i="1"/>
  <c r="CI4" i="1"/>
  <c r="CI3" i="1"/>
  <c r="CE138" i="1"/>
  <c r="CE137" i="1"/>
  <c r="CE136" i="1"/>
  <c r="CE135" i="1"/>
  <c r="CE134" i="1"/>
  <c r="CE133" i="1"/>
  <c r="CE132" i="1"/>
  <c r="CE131" i="1"/>
  <c r="CE130" i="1"/>
  <c r="CE129" i="1"/>
  <c r="CE128" i="1"/>
  <c r="CE127" i="1"/>
  <c r="CE126" i="1"/>
  <c r="CE125" i="1"/>
  <c r="CE124" i="1"/>
  <c r="CE123" i="1"/>
  <c r="CE122" i="1"/>
  <c r="CE121" i="1"/>
  <c r="CE120" i="1"/>
  <c r="CE119" i="1"/>
  <c r="CE118" i="1"/>
  <c r="CE117" i="1"/>
  <c r="CE116" i="1"/>
  <c r="CE115" i="1"/>
  <c r="CE114" i="1"/>
  <c r="CE113" i="1"/>
  <c r="CE112" i="1"/>
  <c r="CE111" i="1"/>
  <c r="CE110" i="1"/>
  <c r="CE109" i="1"/>
  <c r="CE108" i="1"/>
  <c r="CE107" i="1"/>
  <c r="CE106" i="1"/>
  <c r="CE105" i="1"/>
  <c r="CE104" i="1"/>
  <c r="CE103" i="1"/>
  <c r="CE102" i="1"/>
  <c r="CE101" i="1"/>
  <c r="CE100" i="1"/>
  <c r="CE99" i="1"/>
  <c r="CE98" i="1"/>
  <c r="CE97" i="1"/>
  <c r="CE96" i="1"/>
  <c r="CE95" i="1"/>
  <c r="CE94" i="1"/>
  <c r="CE93" i="1"/>
  <c r="CE92" i="1"/>
  <c r="CE91" i="1"/>
  <c r="CE90" i="1"/>
  <c r="CE89" i="1"/>
  <c r="CE88" i="1"/>
  <c r="CE87" i="1"/>
  <c r="CE86" i="1"/>
  <c r="CE85" i="1"/>
  <c r="CE84" i="1"/>
  <c r="CE83" i="1"/>
  <c r="CE82" i="1"/>
  <c r="CE81" i="1"/>
  <c r="CE80" i="1"/>
  <c r="CE79" i="1"/>
  <c r="CE78" i="1"/>
  <c r="CE77" i="1"/>
  <c r="CE76" i="1"/>
  <c r="CE75" i="1"/>
  <c r="CE74" i="1"/>
  <c r="CE73" i="1"/>
  <c r="CE72" i="1"/>
  <c r="CE71" i="1"/>
  <c r="CE70" i="1"/>
  <c r="CE69" i="1"/>
  <c r="CE68" i="1"/>
  <c r="CE67" i="1"/>
  <c r="CE66" i="1"/>
  <c r="CE65" i="1"/>
  <c r="CE64" i="1"/>
  <c r="CE63" i="1"/>
  <c r="CE62" i="1"/>
  <c r="CE61" i="1"/>
  <c r="CE60" i="1"/>
  <c r="CE59" i="1"/>
  <c r="CE58" i="1"/>
  <c r="CE57" i="1"/>
  <c r="CE56" i="1"/>
  <c r="CE55" i="1"/>
  <c r="CE54" i="1"/>
  <c r="CE53" i="1"/>
  <c r="CE52" i="1"/>
  <c r="CE51" i="1"/>
  <c r="CE50" i="1"/>
  <c r="CE49" i="1"/>
  <c r="CE48" i="1"/>
  <c r="CE47" i="1"/>
  <c r="CE46" i="1"/>
  <c r="CE45" i="1"/>
  <c r="CE44" i="1"/>
  <c r="CE43" i="1"/>
  <c r="CE42" i="1"/>
  <c r="CE41" i="1"/>
  <c r="CE40" i="1"/>
  <c r="CE39" i="1"/>
  <c r="CE38" i="1"/>
  <c r="CE37" i="1"/>
  <c r="CE36" i="1"/>
  <c r="CE35" i="1"/>
  <c r="CE34" i="1"/>
  <c r="CE33" i="1"/>
  <c r="CE32" i="1"/>
  <c r="CE31" i="1"/>
  <c r="CE30" i="1"/>
  <c r="CE29" i="1"/>
  <c r="CE28" i="1"/>
  <c r="CE27" i="1"/>
  <c r="CE26" i="1"/>
  <c r="CE25" i="1"/>
  <c r="CE24" i="1"/>
  <c r="CE23" i="1"/>
  <c r="CE22" i="1"/>
  <c r="CE21" i="1"/>
  <c r="CE20" i="1"/>
  <c r="CE19" i="1"/>
  <c r="CE18" i="1"/>
  <c r="CE17" i="1"/>
  <c r="CE16" i="1"/>
  <c r="CE15" i="1"/>
  <c r="CE14" i="1"/>
  <c r="CE13" i="1"/>
  <c r="CE12" i="1"/>
  <c r="CE11" i="1"/>
  <c r="CE10" i="1"/>
  <c r="CE9" i="1"/>
  <c r="CE8" i="1"/>
  <c r="CE7" i="1"/>
  <c r="CE6" i="1"/>
  <c r="CE5" i="1"/>
  <c r="CE4" i="1"/>
  <c r="CE3" i="1"/>
  <c r="CA138" i="1"/>
  <c r="CA137" i="1"/>
  <c r="CA136" i="1"/>
  <c r="CA135" i="1"/>
  <c r="CA134" i="1"/>
  <c r="CA133" i="1"/>
  <c r="CA132" i="1"/>
  <c r="CA131" i="1"/>
  <c r="CA130" i="1"/>
  <c r="CA129" i="1"/>
  <c r="CA128" i="1"/>
  <c r="CA127" i="1"/>
  <c r="CA126" i="1"/>
  <c r="CA125" i="1"/>
  <c r="CA124" i="1"/>
  <c r="CA123" i="1"/>
  <c r="CA122" i="1"/>
  <c r="CA121" i="1"/>
  <c r="CA120" i="1"/>
  <c r="CA119" i="1"/>
  <c r="CA118" i="1"/>
  <c r="CA117" i="1"/>
  <c r="CA116" i="1"/>
  <c r="CA115" i="1"/>
  <c r="CA114" i="1"/>
  <c r="CA113" i="1"/>
  <c r="CA112" i="1"/>
  <c r="CA111" i="1"/>
  <c r="CA110" i="1"/>
  <c r="CA109" i="1"/>
  <c r="CA108" i="1"/>
  <c r="CA107" i="1"/>
  <c r="CA106" i="1"/>
  <c r="CA105" i="1"/>
  <c r="CA104" i="1"/>
  <c r="CA103" i="1"/>
  <c r="CA102" i="1"/>
  <c r="CA101" i="1"/>
  <c r="CA100" i="1"/>
  <c r="CA99" i="1"/>
  <c r="CA98" i="1"/>
  <c r="CA97" i="1"/>
  <c r="CA96" i="1"/>
  <c r="CA95" i="1"/>
  <c r="CA94" i="1"/>
  <c r="CA93" i="1"/>
  <c r="CA92" i="1"/>
  <c r="CA91" i="1"/>
  <c r="CA90" i="1"/>
  <c r="CA89" i="1"/>
  <c r="CA88" i="1"/>
  <c r="CA87" i="1"/>
  <c r="CA86" i="1"/>
  <c r="CA85" i="1"/>
  <c r="CA84" i="1"/>
  <c r="CA83" i="1"/>
  <c r="CA82" i="1"/>
  <c r="CA81" i="1"/>
  <c r="CA80" i="1"/>
  <c r="CA79" i="1"/>
  <c r="CA78" i="1"/>
  <c r="CA77" i="1"/>
  <c r="CA76" i="1"/>
  <c r="CA75" i="1"/>
  <c r="CA74" i="1"/>
  <c r="CA73" i="1"/>
  <c r="CA72" i="1"/>
  <c r="CA71" i="1"/>
  <c r="CA70" i="1"/>
  <c r="CA69" i="1"/>
  <c r="CA68" i="1"/>
  <c r="CA67" i="1"/>
  <c r="CA66" i="1"/>
  <c r="CA65" i="1"/>
  <c r="CA64" i="1"/>
  <c r="CA63" i="1"/>
  <c r="CA62" i="1"/>
  <c r="CA61" i="1"/>
  <c r="CA60" i="1"/>
  <c r="CA59" i="1"/>
  <c r="CA58" i="1"/>
  <c r="CA57" i="1"/>
  <c r="CA56" i="1"/>
  <c r="CA55" i="1"/>
  <c r="CA54" i="1"/>
  <c r="CA53" i="1"/>
  <c r="CA52" i="1"/>
  <c r="CA51" i="1"/>
  <c r="CA50" i="1"/>
  <c r="CA49" i="1"/>
  <c r="CA48" i="1"/>
  <c r="CA47" i="1"/>
  <c r="CA46" i="1"/>
  <c r="CA45" i="1"/>
  <c r="CA44" i="1"/>
  <c r="CA43" i="1"/>
  <c r="CA42" i="1"/>
  <c r="CA41" i="1"/>
  <c r="CA40" i="1"/>
  <c r="CA39" i="1"/>
  <c r="CA38" i="1"/>
  <c r="CA37" i="1"/>
  <c r="CA36" i="1"/>
  <c r="CA35" i="1"/>
  <c r="CA34" i="1"/>
  <c r="CA33" i="1"/>
  <c r="CA32" i="1"/>
  <c r="CA31" i="1"/>
  <c r="CA30" i="1"/>
  <c r="CA29" i="1"/>
  <c r="CA28" i="1"/>
  <c r="CA27" i="1"/>
  <c r="CA26" i="1"/>
  <c r="CA25" i="1"/>
  <c r="CA24" i="1"/>
  <c r="CA23" i="1"/>
  <c r="CA22" i="1"/>
  <c r="CA21" i="1"/>
  <c r="CA20" i="1"/>
  <c r="CA19" i="1"/>
  <c r="CA18" i="1"/>
  <c r="CA17" i="1"/>
  <c r="CA16" i="1"/>
  <c r="CA15" i="1"/>
  <c r="CA14" i="1"/>
  <c r="CA13" i="1"/>
  <c r="CA12" i="1"/>
  <c r="CA11" i="1"/>
  <c r="CA10" i="1"/>
  <c r="CA9" i="1"/>
  <c r="CA8" i="1"/>
  <c r="CA7" i="1"/>
  <c r="CA6" i="1"/>
  <c r="CA5" i="1"/>
  <c r="CA4" i="1"/>
  <c r="CA3" i="1"/>
  <c r="AE138" i="1"/>
  <c r="AE137" i="1"/>
  <c r="AE136" i="1"/>
  <c r="AE135" i="1"/>
  <c r="AE134" i="1"/>
  <c r="AE133" i="1"/>
  <c r="AE132" i="1"/>
  <c r="AE131" i="1"/>
  <c r="AE130" i="1"/>
  <c r="AE129" i="1"/>
  <c r="AE128" i="1"/>
  <c r="AE127" i="1"/>
  <c r="AE126" i="1"/>
  <c r="AE125" i="1"/>
  <c r="AE124" i="1"/>
  <c r="AE123" i="1"/>
  <c r="AE122" i="1"/>
  <c r="AE121" i="1"/>
  <c r="AE120" i="1"/>
  <c r="AE119" i="1"/>
  <c r="AE118" i="1"/>
  <c r="AE117" i="1"/>
  <c r="AE116" i="1"/>
  <c r="AE115" i="1"/>
  <c r="AE114" i="1"/>
  <c r="AE113" i="1"/>
  <c r="AE112" i="1"/>
  <c r="AE111" i="1"/>
  <c r="AE110" i="1"/>
  <c r="AE109" i="1"/>
  <c r="AE108" i="1"/>
  <c r="AE107" i="1"/>
  <c r="AE106" i="1"/>
  <c r="AE105" i="1"/>
  <c r="AE104" i="1"/>
  <c r="AE103" i="1"/>
  <c r="AE102" i="1"/>
  <c r="AE101" i="1"/>
  <c r="AE100" i="1"/>
  <c r="AE99" i="1"/>
  <c r="AE98" i="1"/>
  <c r="AE97" i="1"/>
  <c r="AE96" i="1"/>
  <c r="AE95" i="1"/>
  <c r="AE94" i="1"/>
  <c r="AE93" i="1"/>
  <c r="AE92" i="1"/>
  <c r="AE91" i="1"/>
  <c r="AE90" i="1"/>
  <c r="AE89" i="1"/>
  <c r="AE88" i="1"/>
  <c r="AE87" i="1"/>
  <c r="AE86" i="1"/>
  <c r="AE85" i="1"/>
  <c r="AE84" i="1"/>
  <c r="AE83" i="1"/>
  <c r="AE82" i="1"/>
  <c r="AE81" i="1"/>
  <c r="AE80" i="1"/>
  <c r="AE79" i="1"/>
  <c r="AE78" i="1"/>
  <c r="AE77" i="1"/>
  <c r="AE76" i="1"/>
  <c r="AE75" i="1"/>
  <c r="AE74" i="1"/>
  <c r="AE73" i="1"/>
  <c r="AE72" i="1"/>
  <c r="AE71" i="1"/>
  <c r="AE70" i="1"/>
  <c r="AE69" i="1"/>
  <c r="AE68" i="1"/>
  <c r="AE67" i="1"/>
  <c r="AE66" i="1"/>
  <c r="AE65" i="1"/>
  <c r="AE64" i="1"/>
  <c r="AE63" i="1"/>
  <c r="AE62" i="1"/>
  <c r="AE61" i="1"/>
  <c r="AE60" i="1"/>
  <c r="AE59" i="1"/>
  <c r="AE58" i="1"/>
  <c r="AE57" i="1"/>
  <c r="AE56" i="1"/>
  <c r="AE55" i="1"/>
  <c r="AE54" i="1"/>
  <c r="AE53" i="1"/>
  <c r="AE52" i="1"/>
  <c r="AE51" i="1"/>
  <c r="AE50" i="1"/>
  <c r="AE49" i="1"/>
  <c r="AE48" i="1"/>
  <c r="AE47" i="1"/>
  <c r="AE46" i="1"/>
  <c r="AE45" i="1"/>
  <c r="AE44" i="1"/>
  <c r="AE43" i="1"/>
  <c r="AE42" i="1"/>
  <c r="AE41" i="1"/>
  <c r="AE40" i="1"/>
  <c r="AE39" i="1"/>
  <c r="AE38" i="1"/>
  <c r="AE37" i="1"/>
  <c r="AE36" i="1"/>
  <c r="AE35" i="1"/>
  <c r="AE34" i="1"/>
  <c r="AE33" i="1"/>
  <c r="AE32" i="1"/>
  <c r="AE31" i="1"/>
  <c r="AE30" i="1"/>
  <c r="AE29" i="1"/>
  <c r="AE28" i="1"/>
  <c r="AE27" i="1"/>
  <c r="AE26" i="1"/>
  <c r="AE25" i="1"/>
  <c r="AE24" i="1"/>
  <c r="AE23" i="1"/>
  <c r="AE22" i="1"/>
  <c r="AE21" i="1"/>
  <c r="AE20" i="1"/>
  <c r="AE19" i="1"/>
  <c r="AE18" i="1"/>
  <c r="AE17" i="1"/>
  <c r="AE16" i="1"/>
  <c r="AE15" i="1"/>
  <c r="AE14" i="1"/>
  <c r="AE13" i="1"/>
  <c r="AE12" i="1"/>
  <c r="AE11" i="1"/>
  <c r="AE10" i="1"/>
  <c r="AE9" i="1"/>
  <c r="AE8" i="1"/>
  <c r="AE7" i="1"/>
  <c r="AE6" i="1"/>
  <c r="AE5" i="1"/>
  <c r="AE4" i="1"/>
  <c r="AE3" i="1"/>
  <c r="AB138" i="1"/>
  <c r="AB137" i="1"/>
  <c r="AB136" i="1"/>
  <c r="AB135" i="1"/>
  <c r="AB134" i="1"/>
  <c r="AB133" i="1"/>
  <c r="AB132" i="1"/>
  <c r="AB131" i="1"/>
  <c r="AB130" i="1"/>
  <c r="AB129" i="1"/>
  <c r="AB128" i="1"/>
  <c r="AB127" i="1"/>
  <c r="AB126" i="1"/>
  <c r="AB125" i="1"/>
  <c r="AB124" i="1"/>
  <c r="AB123" i="1"/>
  <c r="AB122" i="1"/>
  <c r="AB121" i="1"/>
  <c r="AB120" i="1"/>
  <c r="AB119" i="1"/>
  <c r="AB118" i="1"/>
  <c r="AB117" i="1"/>
  <c r="AB116" i="1"/>
  <c r="AB115" i="1"/>
  <c r="AB114" i="1"/>
  <c r="AB113" i="1"/>
  <c r="AB112" i="1"/>
  <c r="AB111" i="1"/>
  <c r="AB110" i="1"/>
  <c r="AB109" i="1"/>
  <c r="AB108" i="1"/>
  <c r="AB107" i="1"/>
  <c r="AB106" i="1"/>
  <c r="AB105" i="1"/>
  <c r="AB104" i="1"/>
  <c r="AB103" i="1"/>
  <c r="AB102" i="1"/>
  <c r="AB101" i="1"/>
  <c r="AB100" i="1"/>
  <c r="AB99" i="1"/>
  <c r="AB98" i="1"/>
  <c r="AB97" i="1"/>
  <c r="AB96" i="1"/>
  <c r="AB95" i="1"/>
  <c r="AB94" i="1"/>
  <c r="AB93" i="1"/>
  <c r="AB92" i="1"/>
  <c r="AB91" i="1"/>
  <c r="AB90" i="1"/>
  <c r="AB89" i="1"/>
  <c r="AB88" i="1"/>
  <c r="AB87" i="1"/>
  <c r="AB86" i="1"/>
  <c r="AB85" i="1"/>
  <c r="AB84" i="1"/>
  <c r="AB83" i="1"/>
  <c r="AB82" i="1"/>
  <c r="AB81" i="1"/>
  <c r="AB80" i="1"/>
  <c r="AB79" i="1"/>
  <c r="AB78" i="1"/>
  <c r="AB77" i="1"/>
  <c r="AB76" i="1"/>
  <c r="AB75" i="1"/>
  <c r="AB74" i="1"/>
  <c r="AB73" i="1"/>
  <c r="AB72" i="1"/>
  <c r="AB71" i="1"/>
  <c r="AB70" i="1"/>
  <c r="AB69" i="1"/>
  <c r="AB68" i="1"/>
  <c r="AB67" i="1"/>
  <c r="AB66" i="1"/>
  <c r="AB65" i="1"/>
  <c r="AB64" i="1"/>
  <c r="AB63" i="1"/>
  <c r="AB62" i="1"/>
  <c r="AB61" i="1"/>
  <c r="AB60" i="1"/>
  <c r="AB59" i="1"/>
  <c r="AB58" i="1"/>
  <c r="AB57" i="1"/>
  <c r="AB56" i="1"/>
  <c r="AB55" i="1"/>
  <c r="AB54" i="1"/>
  <c r="AB53" i="1"/>
  <c r="AB52" i="1"/>
  <c r="AB51" i="1"/>
  <c r="AB50" i="1"/>
  <c r="AB49" i="1"/>
  <c r="AB48" i="1"/>
  <c r="AB47" i="1"/>
  <c r="AB46" i="1"/>
  <c r="AB45" i="1"/>
  <c r="AB44" i="1"/>
  <c r="AB43" i="1"/>
  <c r="AB42" i="1"/>
  <c r="AB41" i="1"/>
  <c r="AB40" i="1"/>
  <c r="AB39" i="1"/>
  <c r="AB38" i="1"/>
  <c r="AB37" i="1"/>
  <c r="AB36" i="1"/>
  <c r="AB35" i="1"/>
  <c r="AB34" i="1"/>
  <c r="AB33" i="1"/>
  <c r="AB32" i="1"/>
  <c r="AB31" i="1"/>
  <c r="AB30" i="1"/>
  <c r="AB29" i="1"/>
  <c r="AB28" i="1"/>
  <c r="AB27" i="1"/>
  <c r="AB26" i="1"/>
  <c r="AB25" i="1"/>
  <c r="AB24" i="1"/>
  <c r="AB23" i="1"/>
  <c r="AB22" i="1"/>
  <c r="AB21" i="1"/>
  <c r="AB20" i="1"/>
  <c r="AB19" i="1"/>
  <c r="AB18" i="1"/>
  <c r="AB17" i="1"/>
  <c r="AB16" i="1"/>
  <c r="AB15" i="1"/>
  <c r="AB14" i="1"/>
  <c r="AB13" i="1"/>
  <c r="AB12" i="1"/>
  <c r="AB11" i="1"/>
  <c r="AB10" i="1"/>
  <c r="AB9" i="1"/>
  <c r="AB8" i="1"/>
  <c r="AB7" i="1"/>
  <c r="AB6" i="1"/>
  <c r="AB5" i="1"/>
  <c r="AB4" i="1"/>
  <c r="AB3" i="1"/>
  <c r="Z138" i="1"/>
  <c r="Z137" i="1"/>
  <c r="Z136" i="1"/>
  <c r="Z135" i="1"/>
  <c r="Z134" i="1"/>
  <c r="Z133" i="1"/>
  <c r="Z132" i="1"/>
  <c r="Z131" i="1"/>
  <c r="Z130" i="1"/>
  <c r="Z129" i="1"/>
  <c r="Z128" i="1"/>
  <c r="Z127" i="1"/>
  <c r="Z126" i="1"/>
  <c r="Z125" i="1"/>
  <c r="Z124" i="1"/>
  <c r="Z123" i="1"/>
  <c r="Z122" i="1"/>
  <c r="Z121" i="1"/>
  <c r="Z120" i="1"/>
  <c r="Z119" i="1"/>
  <c r="Z118" i="1"/>
  <c r="Z117" i="1"/>
  <c r="Z116" i="1"/>
  <c r="Z115" i="1"/>
  <c r="Z114" i="1"/>
  <c r="Z113" i="1"/>
  <c r="Z112" i="1"/>
  <c r="Z111" i="1"/>
  <c r="Z110" i="1"/>
  <c r="Z109" i="1"/>
  <c r="Z108" i="1"/>
  <c r="Z107" i="1"/>
  <c r="Z106" i="1"/>
  <c r="Z105" i="1"/>
  <c r="Z104" i="1"/>
  <c r="Z103" i="1"/>
  <c r="Z102" i="1"/>
  <c r="Z101" i="1"/>
  <c r="Z100" i="1"/>
  <c r="Z99" i="1"/>
  <c r="Z98" i="1"/>
  <c r="Z97" i="1"/>
  <c r="Z96" i="1"/>
  <c r="Z95" i="1"/>
  <c r="Z94" i="1"/>
  <c r="Z93" i="1"/>
  <c r="Z92" i="1"/>
  <c r="Z91" i="1"/>
  <c r="Z90" i="1"/>
  <c r="Z89" i="1"/>
  <c r="Z88" i="1"/>
  <c r="Z87" i="1"/>
  <c r="Z86" i="1"/>
  <c r="Z85" i="1"/>
  <c r="Z84" i="1"/>
  <c r="Z83" i="1"/>
  <c r="Z82" i="1"/>
  <c r="Z81" i="1"/>
  <c r="Z80" i="1"/>
  <c r="Z79" i="1"/>
  <c r="Z78" i="1"/>
  <c r="Z77" i="1"/>
  <c r="Z76" i="1"/>
  <c r="Z75" i="1"/>
  <c r="Z74" i="1"/>
  <c r="Z73" i="1"/>
  <c r="Z72" i="1"/>
  <c r="Z71" i="1"/>
  <c r="Z70" i="1"/>
  <c r="Z69" i="1"/>
  <c r="Z68" i="1"/>
  <c r="Z67" i="1"/>
  <c r="Z66" i="1"/>
  <c r="Z65" i="1"/>
  <c r="Z64" i="1"/>
  <c r="Z63" i="1"/>
  <c r="Z62" i="1"/>
  <c r="Z61" i="1"/>
  <c r="Z60" i="1"/>
  <c r="Z59" i="1"/>
  <c r="Z58" i="1"/>
  <c r="Z57" i="1"/>
  <c r="Z56" i="1"/>
  <c r="Z55" i="1"/>
  <c r="Z54" i="1"/>
  <c r="Z53" i="1"/>
  <c r="Z52" i="1"/>
  <c r="Z51" i="1"/>
  <c r="Z50" i="1"/>
  <c r="Z49" i="1"/>
  <c r="Z48" i="1"/>
  <c r="Z47" i="1"/>
  <c r="Z46" i="1"/>
  <c r="Z45" i="1"/>
  <c r="Z44" i="1"/>
  <c r="Z43" i="1"/>
  <c r="Z42" i="1"/>
  <c r="Z41" i="1"/>
  <c r="Z40" i="1"/>
  <c r="Z39" i="1"/>
  <c r="Z38" i="1"/>
  <c r="Z37" i="1"/>
  <c r="Z36" i="1"/>
  <c r="Z35" i="1"/>
  <c r="Z34" i="1"/>
  <c r="Z33" i="1"/>
  <c r="Z32" i="1"/>
  <c r="Z31" i="1"/>
  <c r="Z30" i="1"/>
  <c r="Z29" i="1"/>
  <c r="Z28" i="1"/>
  <c r="Z27" i="1"/>
  <c r="Z26" i="1"/>
  <c r="Z25" i="1"/>
  <c r="Z24" i="1"/>
  <c r="Z23" i="1"/>
  <c r="Z22" i="1"/>
  <c r="Z21" i="1"/>
  <c r="Z20" i="1"/>
  <c r="Z19" i="1"/>
  <c r="Z18" i="1"/>
  <c r="Z17" i="1"/>
  <c r="Z16" i="1"/>
  <c r="Z15" i="1"/>
  <c r="Z14" i="1"/>
  <c r="Z13" i="1"/>
  <c r="Z12" i="1"/>
  <c r="Z11" i="1"/>
  <c r="Z10" i="1"/>
  <c r="Z9" i="1"/>
  <c r="Z8" i="1"/>
  <c r="Z7" i="1"/>
  <c r="Z6" i="1"/>
  <c r="Z5" i="1"/>
  <c r="Z4" i="1"/>
  <c r="Z3" i="1"/>
  <c r="W138" i="1"/>
  <c r="W137" i="1"/>
  <c r="W136" i="1"/>
  <c r="W135" i="1"/>
  <c r="W134" i="1"/>
  <c r="W133" i="1"/>
  <c r="W132" i="1"/>
  <c r="W131" i="1"/>
  <c r="W130" i="1"/>
  <c r="W129" i="1"/>
  <c r="W128" i="1"/>
  <c r="W127" i="1"/>
  <c r="W126" i="1"/>
  <c r="W125" i="1"/>
  <c r="W124" i="1"/>
  <c r="W123" i="1"/>
  <c r="W122" i="1"/>
  <c r="W121" i="1"/>
  <c r="W120" i="1"/>
  <c r="W119" i="1"/>
  <c r="W118" i="1"/>
  <c r="W117" i="1"/>
  <c r="W116" i="1"/>
  <c r="W115" i="1"/>
  <c r="W114" i="1"/>
  <c r="W113" i="1"/>
  <c r="W112" i="1"/>
  <c r="W111" i="1"/>
  <c r="W110" i="1"/>
  <c r="W109" i="1"/>
  <c r="W108" i="1"/>
  <c r="W107" i="1"/>
  <c r="W106" i="1"/>
  <c r="W105" i="1"/>
  <c r="W104" i="1"/>
  <c r="W103" i="1"/>
  <c r="W102" i="1"/>
  <c r="W101" i="1"/>
  <c r="W100" i="1"/>
  <c r="W99" i="1"/>
  <c r="W98" i="1"/>
  <c r="W97" i="1"/>
  <c r="W96" i="1"/>
  <c r="W95" i="1"/>
  <c r="W94" i="1"/>
  <c r="W93" i="1"/>
  <c r="W92" i="1"/>
  <c r="W91" i="1"/>
  <c r="W90" i="1"/>
  <c r="W89" i="1"/>
  <c r="W88" i="1"/>
  <c r="W87" i="1"/>
  <c r="W86" i="1"/>
  <c r="W85" i="1"/>
  <c r="W84" i="1"/>
  <c r="W83" i="1"/>
  <c r="W82" i="1"/>
  <c r="W81" i="1"/>
  <c r="W80" i="1"/>
  <c r="W79" i="1"/>
  <c r="W78" i="1"/>
  <c r="W77" i="1"/>
  <c r="W76" i="1"/>
  <c r="W75" i="1"/>
  <c r="W74" i="1"/>
  <c r="W73" i="1"/>
  <c r="W72" i="1"/>
  <c r="W71" i="1"/>
  <c r="W70" i="1"/>
  <c r="W69" i="1"/>
  <c r="W68" i="1"/>
  <c r="W67" i="1"/>
  <c r="W66" i="1"/>
  <c r="W65" i="1"/>
  <c r="W64" i="1"/>
  <c r="W63" i="1"/>
  <c r="W62" i="1"/>
  <c r="W61" i="1"/>
  <c r="W60" i="1"/>
  <c r="W59" i="1"/>
  <c r="W58" i="1"/>
  <c r="W57" i="1"/>
  <c r="W56" i="1"/>
  <c r="W55" i="1"/>
  <c r="W54" i="1"/>
  <c r="W53" i="1"/>
  <c r="W52" i="1"/>
  <c r="W51" i="1"/>
  <c r="W50" i="1"/>
  <c r="W49" i="1"/>
  <c r="W48" i="1"/>
  <c r="W47" i="1"/>
  <c r="W46" i="1"/>
  <c r="W45" i="1"/>
  <c r="W44" i="1"/>
  <c r="W43" i="1"/>
  <c r="W42" i="1"/>
  <c r="W41" i="1"/>
  <c r="W40" i="1"/>
  <c r="W39" i="1"/>
  <c r="W38" i="1"/>
  <c r="W37" i="1"/>
  <c r="W36" i="1"/>
  <c r="W35" i="1"/>
  <c r="W34" i="1"/>
  <c r="W33" i="1"/>
  <c r="W32" i="1"/>
  <c r="W31" i="1"/>
  <c r="W30" i="1"/>
  <c r="W29" i="1"/>
  <c r="W28" i="1"/>
  <c r="W27" i="1"/>
  <c r="W26" i="1"/>
  <c r="W25" i="1"/>
  <c r="W24" i="1"/>
  <c r="W23" i="1"/>
  <c r="W22" i="1"/>
  <c r="W21" i="1"/>
  <c r="W20" i="1"/>
  <c r="W19" i="1"/>
  <c r="W18" i="1"/>
  <c r="W17" i="1"/>
  <c r="W16" i="1"/>
  <c r="W15" i="1"/>
  <c r="W14" i="1"/>
  <c r="W13" i="1"/>
  <c r="W12" i="1"/>
  <c r="W11" i="1"/>
  <c r="W10" i="1"/>
  <c r="W9" i="1"/>
  <c r="W8" i="1"/>
  <c r="W7" i="1"/>
  <c r="W6" i="1"/>
  <c r="W5" i="1"/>
  <c r="W4" i="1"/>
  <c r="W3"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4" i="1"/>
  <c r="R3" i="1"/>
  <c r="P138" i="1"/>
  <c r="P137" i="1"/>
  <c r="P136" i="1"/>
  <c r="P135" i="1"/>
  <c r="P134" i="1"/>
  <c r="P133" i="1"/>
  <c r="P132" i="1"/>
  <c r="P131" i="1"/>
  <c r="P130" i="1"/>
  <c r="P129" i="1"/>
  <c r="P128" i="1"/>
  <c r="P127" i="1"/>
  <c r="P126" i="1"/>
  <c r="P125" i="1"/>
  <c r="P124" i="1"/>
  <c r="P123" i="1"/>
  <c r="P122" i="1"/>
  <c r="P121" i="1"/>
  <c r="P120" i="1"/>
  <c r="P119" i="1"/>
  <c r="P118" i="1"/>
  <c r="P117" i="1"/>
  <c r="P116" i="1"/>
  <c r="P115" i="1"/>
  <c r="P114" i="1"/>
  <c r="P113" i="1"/>
  <c r="P112" i="1"/>
  <c r="P111" i="1"/>
  <c r="P110" i="1"/>
  <c r="P109" i="1"/>
  <c r="P108" i="1"/>
  <c r="P107" i="1"/>
  <c r="P106" i="1"/>
  <c r="P105" i="1"/>
  <c r="P104" i="1"/>
  <c r="P103" i="1"/>
  <c r="P102" i="1"/>
  <c r="P101" i="1"/>
  <c r="P100" i="1"/>
  <c r="P99" i="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P5" i="1"/>
  <c r="P4" i="1"/>
  <c r="P3"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N4" i="1"/>
  <c r="N3"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J89" i="3"/>
  <c r="J87" i="3"/>
  <c r="J85" i="3"/>
  <c r="J83" i="3"/>
  <c r="J81" i="3"/>
  <c r="D112" i="3"/>
  <c r="D103" i="3"/>
  <c r="D101" i="3"/>
  <c r="D94" i="3"/>
  <c r="G128" i="3"/>
  <c r="G126" i="3"/>
  <c r="G124" i="3"/>
  <c r="G122" i="3"/>
  <c r="D223" i="3"/>
  <c r="D23" i="3"/>
  <c r="D21" i="3"/>
  <c r="D19" i="3"/>
  <c r="D36" i="3"/>
  <c r="D52" i="3"/>
  <c r="D50" i="3"/>
  <c r="D48" i="3"/>
  <c r="D61" i="3"/>
  <c r="G234" i="3"/>
  <c r="G232" i="3"/>
  <c r="D59" i="3"/>
  <c r="J212" i="3"/>
  <c r="J209" i="3"/>
  <c r="D34" i="3"/>
  <c r="D17" i="3"/>
  <c r="BT138" i="1" l="1"/>
  <c r="BT137" i="1"/>
  <c r="BT136" i="1"/>
  <c r="BT135" i="1"/>
  <c r="BT134" i="1"/>
  <c r="BT133" i="1"/>
  <c r="BT132" i="1"/>
  <c r="BT131" i="1"/>
  <c r="BT130" i="1"/>
  <c r="BT129" i="1"/>
  <c r="BT128" i="1"/>
  <c r="BT127" i="1"/>
  <c r="BT126" i="1"/>
  <c r="BT125" i="1"/>
  <c r="BT124" i="1"/>
  <c r="BT123" i="1"/>
  <c r="BT122" i="1"/>
  <c r="BT121" i="1"/>
  <c r="BT120" i="1"/>
  <c r="BT119" i="1"/>
  <c r="BT118" i="1"/>
  <c r="BT117" i="1"/>
  <c r="BT116" i="1"/>
  <c r="BT115" i="1"/>
  <c r="BT114" i="1"/>
  <c r="BT113" i="1"/>
  <c r="BT112" i="1"/>
  <c r="BT111" i="1"/>
  <c r="BT110" i="1"/>
  <c r="BT109" i="1"/>
  <c r="BT108" i="1"/>
  <c r="BT107" i="1"/>
  <c r="BT106" i="1"/>
  <c r="BT105" i="1"/>
  <c r="BT104" i="1"/>
  <c r="BT103" i="1"/>
  <c r="BT102" i="1"/>
  <c r="BT101" i="1"/>
  <c r="BT100" i="1"/>
  <c r="BT99" i="1"/>
  <c r="BT98" i="1"/>
  <c r="BT97" i="1"/>
  <c r="BT96" i="1"/>
  <c r="BT95" i="1"/>
  <c r="BT94" i="1"/>
  <c r="BT93" i="1"/>
  <c r="BT92" i="1"/>
  <c r="BT91" i="1"/>
  <c r="BT90" i="1"/>
  <c r="BT89" i="1"/>
  <c r="BT88" i="1"/>
  <c r="BT87" i="1"/>
  <c r="BT86" i="1"/>
  <c r="BT85" i="1"/>
  <c r="BT84" i="1"/>
  <c r="BT83" i="1"/>
  <c r="BT82" i="1"/>
  <c r="BT81" i="1"/>
  <c r="BT80" i="1"/>
  <c r="BT79" i="1"/>
  <c r="BT78" i="1"/>
  <c r="BT77" i="1"/>
  <c r="BT76" i="1"/>
  <c r="BT75" i="1"/>
  <c r="BT74" i="1"/>
  <c r="BT73" i="1"/>
  <c r="BT72" i="1"/>
  <c r="BT71" i="1"/>
  <c r="BT70" i="1"/>
  <c r="BT69" i="1"/>
  <c r="BT68" i="1"/>
  <c r="BT67" i="1"/>
  <c r="BT66" i="1"/>
  <c r="BT65" i="1"/>
  <c r="BT64" i="1"/>
  <c r="BT63" i="1"/>
  <c r="BT62" i="1"/>
  <c r="BT61" i="1"/>
  <c r="BT60" i="1"/>
  <c r="BT59" i="1"/>
  <c r="BT58" i="1"/>
  <c r="BT57" i="1"/>
  <c r="BT56" i="1"/>
  <c r="BT55" i="1"/>
  <c r="BT54" i="1"/>
  <c r="BT53" i="1"/>
  <c r="BT52" i="1"/>
  <c r="BT51" i="1"/>
  <c r="BT50" i="1"/>
  <c r="BT49" i="1"/>
  <c r="BT48" i="1"/>
  <c r="BT47" i="1"/>
  <c r="BT46" i="1"/>
  <c r="BT45" i="1"/>
  <c r="BT44" i="1"/>
  <c r="BT43" i="1"/>
  <c r="BT42" i="1"/>
  <c r="BT41" i="1"/>
  <c r="BT40" i="1"/>
  <c r="BT39" i="1"/>
  <c r="BT38" i="1"/>
  <c r="BT37" i="1"/>
  <c r="BT36" i="1"/>
  <c r="BT35" i="1"/>
  <c r="BT34" i="1"/>
  <c r="BT33" i="1"/>
  <c r="BT32" i="1"/>
  <c r="BT31" i="1"/>
  <c r="BT30" i="1"/>
  <c r="BT29" i="1"/>
  <c r="BT28" i="1"/>
  <c r="BT27" i="1"/>
  <c r="BT26" i="1"/>
  <c r="BT25" i="1"/>
  <c r="BT24" i="1"/>
  <c r="BT23" i="1"/>
  <c r="BT22" i="1"/>
  <c r="BT21" i="1"/>
  <c r="BT20" i="1"/>
  <c r="BT19" i="1"/>
  <c r="BT18" i="1"/>
  <c r="BT17" i="1"/>
  <c r="BT16" i="1"/>
  <c r="BT15" i="1"/>
  <c r="BT14" i="1"/>
  <c r="BT13" i="1"/>
  <c r="BT12" i="1"/>
  <c r="BT11" i="1"/>
  <c r="BT10" i="1"/>
  <c r="BT9" i="1"/>
  <c r="BT8" i="1"/>
  <c r="BT7" i="1"/>
  <c r="BT6" i="1"/>
  <c r="BT5" i="1"/>
  <c r="BT4" i="1"/>
  <c r="BT3" i="1"/>
  <c r="BR138" i="1"/>
  <c r="BR137" i="1"/>
  <c r="BR136" i="1"/>
  <c r="BR135" i="1"/>
  <c r="BR134" i="1"/>
  <c r="BR133" i="1"/>
  <c r="BR132" i="1"/>
  <c r="BR131" i="1"/>
  <c r="BR130" i="1"/>
  <c r="BR129" i="1"/>
  <c r="BR128" i="1"/>
  <c r="BR127" i="1"/>
  <c r="BR126" i="1"/>
  <c r="BR125" i="1"/>
  <c r="BR124" i="1"/>
  <c r="BR123" i="1"/>
  <c r="BR122" i="1"/>
  <c r="BR121" i="1"/>
  <c r="BR120" i="1"/>
  <c r="BR119" i="1"/>
  <c r="BR118" i="1"/>
  <c r="BR117" i="1"/>
  <c r="BR116" i="1"/>
  <c r="BR115" i="1"/>
  <c r="BR114" i="1"/>
  <c r="BR113" i="1"/>
  <c r="BR112" i="1"/>
  <c r="BR111" i="1"/>
  <c r="BR110" i="1"/>
  <c r="BR109" i="1"/>
  <c r="BR108" i="1"/>
  <c r="BR107" i="1"/>
  <c r="BR106" i="1"/>
  <c r="BR105" i="1"/>
  <c r="BR104" i="1"/>
  <c r="BR103" i="1"/>
  <c r="BR102" i="1"/>
  <c r="BR101" i="1"/>
  <c r="BR100" i="1"/>
  <c r="BR99" i="1"/>
  <c r="BR98" i="1"/>
  <c r="BR97" i="1"/>
  <c r="BR96" i="1"/>
  <c r="BR95" i="1"/>
  <c r="BR94" i="1"/>
  <c r="BR93" i="1"/>
  <c r="BR92" i="1"/>
  <c r="BR91" i="1"/>
  <c r="BR90" i="1"/>
  <c r="BR89" i="1"/>
  <c r="BR88" i="1"/>
  <c r="BR87" i="1"/>
  <c r="BR86" i="1"/>
  <c r="BR85" i="1"/>
  <c r="BR84" i="1"/>
  <c r="BR83" i="1"/>
  <c r="BR82" i="1"/>
  <c r="BR81" i="1"/>
  <c r="BR80" i="1"/>
  <c r="BR79" i="1"/>
  <c r="BR78" i="1"/>
  <c r="BR77" i="1"/>
  <c r="BR76" i="1"/>
  <c r="BR75" i="1"/>
  <c r="BR74" i="1"/>
  <c r="BR73" i="1"/>
  <c r="BR72" i="1"/>
  <c r="BR71" i="1"/>
  <c r="BR70" i="1"/>
  <c r="BR69" i="1"/>
  <c r="BR68" i="1"/>
  <c r="BR67" i="1"/>
  <c r="BR66" i="1"/>
  <c r="BR65" i="1"/>
  <c r="BR64" i="1"/>
  <c r="BR63" i="1"/>
  <c r="BR62" i="1"/>
  <c r="BR61" i="1"/>
  <c r="BR60" i="1"/>
  <c r="BR59" i="1"/>
  <c r="BR58" i="1"/>
  <c r="BR57" i="1"/>
  <c r="BR56" i="1"/>
  <c r="BR55" i="1"/>
  <c r="BR54" i="1"/>
  <c r="BR53" i="1"/>
  <c r="BR52" i="1"/>
  <c r="BR51" i="1"/>
  <c r="BR50" i="1"/>
  <c r="BR49" i="1"/>
  <c r="BR48" i="1"/>
  <c r="BR47" i="1"/>
  <c r="BR46" i="1"/>
  <c r="BR45" i="1"/>
  <c r="BR44" i="1"/>
  <c r="BR43" i="1"/>
  <c r="BR42" i="1"/>
  <c r="BR41" i="1"/>
  <c r="BR40" i="1"/>
  <c r="BR39" i="1"/>
  <c r="BR38" i="1"/>
  <c r="BR37" i="1"/>
  <c r="BR36" i="1"/>
  <c r="BR35" i="1"/>
  <c r="BR34" i="1"/>
  <c r="BR33" i="1"/>
  <c r="BR32" i="1"/>
  <c r="BR31" i="1"/>
  <c r="BR30" i="1"/>
  <c r="BR29" i="1"/>
  <c r="BR28" i="1"/>
  <c r="BR27" i="1"/>
  <c r="BR26" i="1"/>
  <c r="BR25" i="1"/>
  <c r="BR24" i="1"/>
  <c r="BR23" i="1"/>
  <c r="BR22" i="1"/>
  <c r="BR21" i="1"/>
  <c r="BR20" i="1"/>
  <c r="BR19" i="1"/>
  <c r="BR18" i="1"/>
  <c r="BR17" i="1"/>
  <c r="BR16" i="1"/>
  <c r="BR15" i="1"/>
  <c r="BR14" i="1"/>
  <c r="BR13" i="1"/>
  <c r="BR12" i="1"/>
  <c r="BR11" i="1"/>
  <c r="BR10" i="1"/>
  <c r="BR9" i="1"/>
  <c r="BR8" i="1"/>
  <c r="BR7" i="1"/>
  <c r="BR6" i="1"/>
  <c r="BR5" i="1"/>
  <c r="BR4" i="1"/>
  <c r="BR3" i="1"/>
  <c r="BP138" i="1"/>
  <c r="BP137" i="1"/>
  <c r="BP136" i="1"/>
  <c r="BP135" i="1"/>
  <c r="BP134" i="1"/>
  <c r="BP133" i="1"/>
  <c r="BP132" i="1"/>
  <c r="BP131" i="1"/>
  <c r="BP130" i="1"/>
  <c r="BP129" i="1"/>
  <c r="BP128" i="1"/>
  <c r="BP127" i="1"/>
  <c r="BP126" i="1"/>
  <c r="BP125" i="1"/>
  <c r="BP124" i="1"/>
  <c r="BP123" i="1"/>
  <c r="BP122" i="1"/>
  <c r="BP121" i="1"/>
  <c r="BP120" i="1"/>
  <c r="BP119" i="1"/>
  <c r="BP118" i="1"/>
  <c r="BP117" i="1"/>
  <c r="BP116" i="1"/>
  <c r="BP115" i="1"/>
  <c r="BP114" i="1"/>
  <c r="BP113" i="1"/>
  <c r="BP112" i="1"/>
  <c r="BP111" i="1"/>
  <c r="BP110" i="1"/>
  <c r="BP109" i="1"/>
  <c r="BP108" i="1"/>
  <c r="BP107" i="1"/>
  <c r="BP106" i="1"/>
  <c r="BP105" i="1"/>
  <c r="BP104" i="1"/>
  <c r="BP103" i="1"/>
  <c r="BP102" i="1"/>
  <c r="BP101" i="1"/>
  <c r="BP100" i="1"/>
  <c r="BP99" i="1"/>
  <c r="BP98" i="1"/>
  <c r="BP97" i="1"/>
  <c r="BP96" i="1"/>
  <c r="BP95" i="1"/>
  <c r="BP94" i="1"/>
  <c r="BP93" i="1"/>
  <c r="BP92" i="1"/>
  <c r="BP91" i="1"/>
  <c r="BP90" i="1"/>
  <c r="BP89" i="1"/>
  <c r="BP88" i="1"/>
  <c r="BP87" i="1"/>
  <c r="BP86" i="1"/>
  <c r="BP85" i="1"/>
  <c r="BP84" i="1"/>
  <c r="BP83" i="1"/>
  <c r="BP82" i="1"/>
  <c r="BP81" i="1"/>
  <c r="BP80" i="1"/>
  <c r="BP79" i="1"/>
  <c r="BP78" i="1"/>
  <c r="BP77" i="1"/>
  <c r="BP76" i="1"/>
  <c r="BP75" i="1"/>
  <c r="BP74" i="1"/>
  <c r="BP73" i="1"/>
  <c r="BP72" i="1"/>
  <c r="BP71" i="1"/>
  <c r="BP70" i="1"/>
  <c r="BP69" i="1"/>
  <c r="BP68" i="1"/>
  <c r="BP67" i="1"/>
  <c r="BP66" i="1"/>
  <c r="BP65" i="1"/>
  <c r="BP64" i="1"/>
  <c r="BP63" i="1"/>
  <c r="BP62" i="1"/>
  <c r="BP61" i="1"/>
  <c r="BP60" i="1"/>
  <c r="BP59" i="1"/>
  <c r="BP58" i="1"/>
  <c r="BP57" i="1"/>
  <c r="BP56" i="1"/>
  <c r="BP55" i="1"/>
  <c r="BP54" i="1"/>
  <c r="BP53" i="1"/>
  <c r="BP52" i="1"/>
  <c r="BP51" i="1"/>
  <c r="BP50" i="1"/>
  <c r="BP49" i="1"/>
  <c r="BP48" i="1"/>
  <c r="BP47" i="1"/>
  <c r="BP46" i="1"/>
  <c r="BP45" i="1"/>
  <c r="BP44" i="1"/>
  <c r="BP43" i="1"/>
  <c r="BP42" i="1"/>
  <c r="BP41" i="1"/>
  <c r="BP40" i="1"/>
  <c r="BP39" i="1"/>
  <c r="BP38" i="1"/>
  <c r="BP37" i="1"/>
  <c r="BP36" i="1"/>
  <c r="BP35" i="1"/>
  <c r="BP34" i="1"/>
  <c r="BP33" i="1"/>
  <c r="BP32" i="1"/>
  <c r="BP31" i="1"/>
  <c r="BP30" i="1"/>
  <c r="BP29" i="1"/>
  <c r="BP28" i="1"/>
  <c r="BP27" i="1"/>
  <c r="BP26" i="1"/>
  <c r="BP25" i="1"/>
  <c r="BP24" i="1"/>
  <c r="BP23" i="1"/>
  <c r="BP22" i="1"/>
  <c r="BP21" i="1"/>
  <c r="BP20" i="1"/>
  <c r="BP19" i="1"/>
  <c r="BP18" i="1"/>
  <c r="BP17" i="1"/>
  <c r="BP16" i="1"/>
  <c r="BP15" i="1"/>
  <c r="BP14" i="1"/>
  <c r="BP13" i="1"/>
  <c r="BP12" i="1"/>
  <c r="BP11" i="1"/>
  <c r="BP10" i="1"/>
  <c r="BP9" i="1"/>
  <c r="BP8" i="1"/>
  <c r="BP7" i="1"/>
  <c r="BP6" i="1"/>
  <c r="BP5" i="1"/>
  <c r="BP4" i="1"/>
  <c r="BP3" i="1"/>
  <c r="BN138" i="1"/>
  <c r="BN137" i="1"/>
  <c r="BN136" i="1"/>
  <c r="BN135" i="1"/>
  <c r="BN134" i="1"/>
  <c r="BN133" i="1"/>
  <c r="BN132" i="1"/>
  <c r="BN131" i="1"/>
  <c r="BN130" i="1"/>
  <c r="BN129" i="1"/>
  <c r="BN128" i="1"/>
  <c r="BN127" i="1"/>
  <c r="BN126" i="1"/>
  <c r="BN125" i="1"/>
  <c r="BN124" i="1"/>
  <c r="BN123" i="1"/>
  <c r="BN122" i="1"/>
  <c r="BN121" i="1"/>
  <c r="BN120" i="1"/>
  <c r="BN119" i="1"/>
  <c r="BN118" i="1"/>
  <c r="BN117" i="1"/>
  <c r="BN116" i="1"/>
  <c r="BN115" i="1"/>
  <c r="BN114" i="1"/>
  <c r="BN113" i="1"/>
  <c r="BN112" i="1"/>
  <c r="BN111" i="1"/>
  <c r="BN110" i="1"/>
  <c r="BN109" i="1"/>
  <c r="BN108" i="1"/>
  <c r="BN107" i="1"/>
  <c r="BN106" i="1"/>
  <c r="BN105" i="1"/>
  <c r="BN104" i="1"/>
  <c r="BN103" i="1"/>
  <c r="BN102" i="1"/>
  <c r="BN101" i="1"/>
  <c r="BN100" i="1"/>
  <c r="BN99" i="1"/>
  <c r="BN98" i="1"/>
  <c r="BN97" i="1"/>
  <c r="BN96" i="1"/>
  <c r="BN95" i="1"/>
  <c r="BN94" i="1"/>
  <c r="BN93" i="1"/>
  <c r="BN92" i="1"/>
  <c r="BN91" i="1"/>
  <c r="BN90" i="1"/>
  <c r="BN89" i="1"/>
  <c r="BN88" i="1"/>
  <c r="BN87" i="1"/>
  <c r="BN86" i="1"/>
  <c r="BN85" i="1"/>
  <c r="BN84" i="1"/>
  <c r="BN83" i="1"/>
  <c r="BN82" i="1"/>
  <c r="BN81" i="1"/>
  <c r="BN80" i="1"/>
  <c r="BN79" i="1"/>
  <c r="BN78" i="1"/>
  <c r="BN77" i="1"/>
  <c r="BN76" i="1"/>
  <c r="BN75" i="1"/>
  <c r="BN74" i="1"/>
  <c r="BN73" i="1"/>
  <c r="BN72" i="1"/>
  <c r="BN71" i="1"/>
  <c r="BN70" i="1"/>
  <c r="BN69" i="1"/>
  <c r="BN68" i="1"/>
  <c r="BN67" i="1"/>
  <c r="BN66" i="1"/>
  <c r="BN65" i="1"/>
  <c r="BN64" i="1"/>
  <c r="BN63" i="1"/>
  <c r="BN62" i="1"/>
  <c r="BN61" i="1"/>
  <c r="BN60" i="1"/>
  <c r="BN59" i="1"/>
  <c r="BN58" i="1"/>
  <c r="BN57" i="1"/>
  <c r="BN56" i="1"/>
  <c r="BN55" i="1"/>
  <c r="BN54" i="1"/>
  <c r="BN53" i="1"/>
  <c r="BN52" i="1"/>
  <c r="BN51" i="1"/>
  <c r="BN50" i="1"/>
  <c r="BN49" i="1"/>
  <c r="BN48" i="1"/>
  <c r="BN47" i="1"/>
  <c r="BN46" i="1"/>
  <c r="BN45" i="1"/>
  <c r="BN44" i="1"/>
  <c r="BN43" i="1"/>
  <c r="BN42" i="1"/>
  <c r="BN41" i="1"/>
  <c r="BN40" i="1"/>
  <c r="BN39" i="1"/>
  <c r="BN38" i="1"/>
  <c r="BN37" i="1"/>
  <c r="BN36" i="1"/>
  <c r="BN35" i="1"/>
  <c r="BN34" i="1"/>
  <c r="BN33" i="1"/>
  <c r="BN32" i="1"/>
  <c r="BN31" i="1"/>
  <c r="BN30" i="1"/>
  <c r="BN29" i="1"/>
  <c r="BN28" i="1"/>
  <c r="BN27" i="1"/>
  <c r="BN26" i="1"/>
  <c r="BN25" i="1"/>
  <c r="BN24" i="1"/>
  <c r="BN23" i="1"/>
  <c r="BN22" i="1"/>
  <c r="BN21" i="1"/>
  <c r="BN20" i="1"/>
  <c r="BN19" i="1"/>
  <c r="BN18" i="1"/>
  <c r="BN17" i="1"/>
  <c r="BN16" i="1"/>
  <c r="BN15" i="1"/>
  <c r="BN14" i="1"/>
  <c r="BN13" i="1"/>
  <c r="BN12" i="1"/>
  <c r="BN11" i="1"/>
  <c r="BN10" i="1"/>
  <c r="BN9" i="1"/>
  <c r="BN8" i="1"/>
  <c r="BN7" i="1"/>
  <c r="BN6" i="1"/>
  <c r="BN5" i="1"/>
  <c r="BN4" i="1"/>
  <c r="BN3" i="1"/>
  <c r="BL138" i="1"/>
  <c r="BL137" i="1"/>
  <c r="BL136" i="1"/>
  <c r="BL135" i="1"/>
  <c r="BL134" i="1"/>
  <c r="BL133" i="1"/>
  <c r="BL132" i="1"/>
  <c r="BL131" i="1"/>
  <c r="BL130" i="1"/>
  <c r="BL129" i="1"/>
  <c r="BL128" i="1"/>
  <c r="BL127" i="1"/>
  <c r="BL126" i="1"/>
  <c r="BL125" i="1"/>
  <c r="BL124" i="1"/>
  <c r="BL123" i="1"/>
  <c r="BL122" i="1"/>
  <c r="BL121" i="1"/>
  <c r="BL120" i="1"/>
  <c r="BL119" i="1"/>
  <c r="BL118" i="1"/>
  <c r="BL117" i="1"/>
  <c r="BL116" i="1"/>
  <c r="BL115" i="1"/>
  <c r="BL114" i="1"/>
  <c r="BL113" i="1"/>
  <c r="BL112" i="1"/>
  <c r="BL111" i="1"/>
  <c r="BL110" i="1"/>
  <c r="BL109" i="1"/>
  <c r="BL108" i="1"/>
  <c r="BL107" i="1"/>
  <c r="BL106" i="1"/>
  <c r="BL105" i="1"/>
  <c r="BL104" i="1"/>
  <c r="BL103" i="1"/>
  <c r="BL102" i="1"/>
  <c r="BL101" i="1"/>
  <c r="BL100" i="1"/>
  <c r="BL99" i="1"/>
  <c r="BL98" i="1"/>
  <c r="BL97" i="1"/>
  <c r="BL96" i="1"/>
  <c r="BL95" i="1"/>
  <c r="BL94" i="1"/>
  <c r="BL93" i="1"/>
  <c r="BL92" i="1"/>
  <c r="BL91" i="1"/>
  <c r="BL90" i="1"/>
  <c r="BL89" i="1"/>
  <c r="BL88" i="1"/>
  <c r="BL87" i="1"/>
  <c r="BL86" i="1"/>
  <c r="BL85" i="1"/>
  <c r="BL84" i="1"/>
  <c r="BL83" i="1"/>
  <c r="BL82" i="1"/>
  <c r="BL81" i="1"/>
  <c r="BL80" i="1"/>
  <c r="BL79" i="1"/>
  <c r="BL78" i="1"/>
  <c r="BL77" i="1"/>
  <c r="BL76" i="1"/>
  <c r="BL75" i="1"/>
  <c r="BL74" i="1"/>
  <c r="BL73" i="1"/>
  <c r="BL72" i="1"/>
  <c r="BL71" i="1"/>
  <c r="BL70" i="1"/>
  <c r="BL69" i="1"/>
  <c r="BL68" i="1"/>
  <c r="BL67" i="1"/>
  <c r="BL66" i="1"/>
  <c r="BL65" i="1"/>
  <c r="BL64" i="1"/>
  <c r="BL63" i="1"/>
  <c r="BL62" i="1"/>
  <c r="BL61" i="1"/>
  <c r="BL60" i="1"/>
  <c r="BL59" i="1"/>
  <c r="BL58" i="1"/>
  <c r="BL57" i="1"/>
  <c r="BL56" i="1"/>
  <c r="BL55" i="1"/>
  <c r="BL54" i="1"/>
  <c r="BL53" i="1"/>
  <c r="BL52" i="1"/>
  <c r="BL51" i="1"/>
  <c r="BL50" i="1"/>
  <c r="BL49" i="1"/>
  <c r="BL48" i="1"/>
  <c r="BL47" i="1"/>
  <c r="BL46" i="1"/>
  <c r="BL45" i="1"/>
  <c r="BL44" i="1"/>
  <c r="BL43" i="1"/>
  <c r="BL42" i="1"/>
  <c r="BL41" i="1"/>
  <c r="BL40" i="1"/>
  <c r="BL39" i="1"/>
  <c r="BL38" i="1"/>
  <c r="BL37" i="1"/>
  <c r="BL36" i="1"/>
  <c r="BL35" i="1"/>
  <c r="BL34" i="1"/>
  <c r="BL33" i="1"/>
  <c r="BL32" i="1"/>
  <c r="BL31" i="1"/>
  <c r="BL30" i="1"/>
  <c r="BL29" i="1"/>
  <c r="BL28" i="1"/>
  <c r="BL27" i="1"/>
  <c r="BL26" i="1"/>
  <c r="BL25" i="1"/>
  <c r="BL24" i="1"/>
  <c r="BL23" i="1"/>
  <c r="BL22" i="1"/>
  <c r="BL21" i="1"/>
  <c r="BL20" i="1"/>
  <c r="BL19" i="1"/>
  <c r="BL18" i="1"/>
  <c r="BL17" i="1"/>
  <c r="BL16" i="1"/>
  <c r="BL15" i="1"/>
  <c r="BL14" i="1"/>
  <c r="BL13" i="1"/>
  <c r="BL12" i="1"/>
  <c r="BL11" i="1"/>
  <c r="BL10" i="1"/>
  <c r="BL9" i="1"/>
  <c r="BL8" i="1"/>
  <c r="BL7" i="1"/>
  <c r="BL6" i="1"/>
  <c r="BL5" i="1"/>
  <c r="BL4" i="1"/>
  <c r="BL3" i="1"/>
  <c r="BJ138" i="1"/>
  <c r="BJ137" i="1"/>
  <c r="BJ136" i="1"/>
  <c r="BJ135" i="1"/>
  <c r="BJ134" i="1"/>
  <c r="BJ133" i="1"/>
  <c r="BJ132" i="1"/>
  <c r="BJ131" i="1"/>
  <c r="BJ130" i="1"/>
  <c r="BJ129" i="1"/>
  <c r="BJ128" i="1"/>
  <c r="BJ127" i="1"/>
  <c r="BJ126" i="1"/>
  <c r="BJ125" i="1"/>
  <c r="BJ124" i="1"/>
  <c r="BJ123" i="1"/>
  <c r="BJ122" i="1"/>
  <c r="BJ121" i="1"/>
  <c r="BJ120" i="1"/>
  <c r="BJ119" i="1"/>
  <c r="BJ118" i="1"/>
  <c r="BJ117" i="1"/>
  <c r="BJ116" i="1"/>
  <c r="BJ115" i="1"/>
  <c r="BJ114" i="1"/>
  <c r="BJ113" i="1"/>
  <c r="BJ112" i="1"/>
  <c r="BJ111" i="1"/>
  <c r="BJ110" i="1"/>
  <c r="BJ109" i="1"/>
  <c r="BJ108" i="1"/>
  <c r="BJ107" i="1"/>
  <c r="BJ106" i="1"/>
  <c r="BJ105" i="1"/>
  <c r="BJ104" i="1"/>
  <c r="BJ103" i="1"/>
  <c r="BJ102" i="1"/>
  <c r="BJ101" i="1"/>
  <c r="BJ100" i="1"/>
  <c r="BJ99" i="1"/>
  <c r="BJ98" i="1"/>
  <c r="BJ97" i="1"/>
  <c r="BJ96" i="1"/>
  <c r="BJ95" i="1"/>
  <c r="BJ94" i="1"/>
  <c r="BJ93" i="1"/>
  <c r="BJ92" i="1"/>
  <c r="BJ91" i="1"/>
  <c r="BJ90" i="1"/>
  <c r="BJ89" i="1"/>
  <c r="BJ88" i="1"/>
  <c r="BJ87" i="1"/>
  <c r="BJ86" i="1"/>
  <c r="BJ85" i="1"/>
  <c r="BJ84" i="1"/>
  <c r="BJ83" i="1"/>
  <c r="BJ82" i="1"/>
  <c r="BJ81" i="1"/>
  <c r="BJ80" i="1"/>
  <c r="BJ79" i="1"/>
  <c r="BJ78" i="1"/>
  <c r="BJ77" i="1"/>
  <c r="BJ76" i="1"/>
  <c r="BJ75" i="1"/>
  <c r="BJ74" i="1"/>
  <c r="BJ73" i="1"/>
  <c r="BJ72" i="1"/>
  <c r="BJ71" i="1"/>
  <c r="BJ70" i="1"/>
  <c r="BJ69" i="1"/>
  <c r="BJ68" i="1"/>
  <c r="BJ67" i="1"/>
  <c r="BJ66" i="1"/>
  <c r="BJ65" i="1"/>
  <c r="BJ64" i="1"/>
  <c r="BJ63" i="1"/>
  <c r="BJ62" i="1"/>
  <c r="BJ61" i="1"/>
  <c r="BJ60" i="1"/>
  <c r="BJ59"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3" i="1"/>
  <c r="BJ32" i="1"/>
  <c r="BJ31" i="1"/>
  <c r="BJ30" i="1"/>
  <c r="BJ29" i="1"/>
  <c r="BJ28" i="1"/>
  <c r="BJ27" i="1"/>
  <c r="BJ26" i="1"/>
  <c r="BJ25" i="1"/>
  <c r="BJ24" i="1"/>
  <c r="BJ23" i="1"/>
  <c r="BJ22" i="1"/>
  <c r="BJ21" i="1"/>
  <c r="BJ20" i="1"/>
  <c r="BJ19" i="1"/>
  <c r="BJ18" i="1"/>
  <c r="BJ17" i="1"/>
  <c r="BJ16" i="1"/>
  <c r="BJ15" i="1"/>
  <c r="BJ14" i="1"/>
  <c r="BJ13" i="1"/>
  <c r="BJ12" i="1"/>
  <c r="BJ11" i="1"/>
  <c r="BJ10" i="1"/>
  <c r="BJ9" i="1"/>
  <c r="BJ8" i="1"/>
  <c r="BJ7" i="1"/>
  <c r="BJ6" i="1"/>
  <c r="BJ5" i="1"/>
  <c r="BJ4" i="1"/>
  <c r="BJ3" i="1"/>
  <c r="BH138" i="1"/>
  <c r="BH137" i="1"/>
  <c r="BH136" i="1"/>
  <c r="BH135" i="1"/>
  <c r="BH134" i="1"/>
  <c r="BH133" i="1"/>
  <c r="BH132" i="1"/>
  <c r="BH131" i="1"/>
  <c r="BH130" i="1"/>
  <c r="BH129" i="1"/>
  <c r="BH128" i="1"/>
  <c r="BH127" i="1"/>
  <c r="BH126" i="1"/>
  <c r="BH125" i="1"/>
  <c r="BH124" i="1"/>
  <c r="BH123" i="1"/>
  <c r="BH122" i="1"/>
  <c r="BH121" i="1"/>
  <c r="BH120" i="1"/>
  <c r="BH119" i="1"/>
  <c r="BH118" i="1"/>
  <c r="BH117" i="1"/>
  <c r="BH116" i="1"/>
  <c r="BH115" i="1"/>
  <c r="BH114" i="1"/>
  <c r="BH113" i="1"/>
  <c r="BH112" i="1"/>
  <c r="BH111" i="1"/>
  <c r="BH110" i="1"/>
  <c r="BH109" i="1"/>
  <c r="BH108" i="1"/>
  <c r="BH107" i="1"/>
  <c r="BH106" i="1"/>
  <c r="BH105" i="1"/>
  <c r="BH104" i="1"/>
  <c r="BH103" i="1"/>
  <c r="BH102" i="1"/>
  <c r="BH101" i="1"/>
  <c r="BH100" i="1"/>
  <c r="BH99" i="1"/>
  <c r="BH98" i="1"/>
  <c r="BH97" i="1"/>
  <c r="BH96" i="1"/>
  <c r="BH95" i="1"/>
  <c r="BH94" i="1"/>
  <c r="BH93" i="1"/>
  <c r="BH92" i="1"/>
  <c r="BH91" i="1"/>
  <c r="BH90" i="1"/>
  <c r="BH89" i="1"/>
  <c r="BH88" i="1"/>
  <c r="BH87" i="1"/>
  <c r="BH86" i="1"/>
  <c r="BH85" i="1"/>
  <c r="BH84" i="1"/>
  <c r="BH83" i="1"/>
  <c r="BH82" i="1"/>
  <c r="BH81" i="1"/>
  <c r="BH80" i="1"/>
  <c r="BH79" i="1"/>
  <c r="BH78" i="1"/>
  <c r="BH77" i="1"/>
  <c r="BH76" i="1"/>
  <c r="BH75" i="1"/>
  <c r="BH74" i="1"/>
  <c r="BH73" i="1"/>
  <c r="BH72" i="1"/>
  <c r="BH71" i="1"/>
  <c r="BH70" i="1"/>
  <c r="BH69" i="1"/>
  <c r="BH68" i="1"/>
  <c r="BH67" i="1"/>
  <c r="BH66" i="1"/>
  <c r="BH65" i="1"/>
  <c r="BH64" i="1"/>
  <c r="BH63" i="1"/>
  <c r="BH62" i="1"/>
  <c r="BH61" i="1"/>
  <c r="BH60" i="1"/>
  <c r="BH59" i="1"/>
  <c r="BH58" i="1"/>
  <c r="BH57" i="1"/>
  <c r="BH56" i="1"/>
  <c r="BH55" i="1"/>
  <c r="BH54" i="1"/>
  <c r="BH53" i="1"/>
  <c r="BH52" i="1"/>
  <c r="BH51" i="1"/>
  <c r="BH50" i="1"/>
  <c r="BH49" i="1"/>
  <c r="BH48" i="1"/>
  <c r="BH47" i="1"/>
  <c r="BH46" i="1"/>
  <c r="BH45" i="1"/>
  <c r="BH44" i="1"/>
  <c r="BH43" i="1"/>
  <c r="BH42" i="1"/>
  <c r="BH41" i="1"/>
  <c r="BH40" i="1"/>
  <c r="BH39" i="1"/>
  <c r="BH38" i="1"/>
  <c r="BH37" i="1"/>
  <c r="BH36" i="1"/>
  <c r="BH35" i="1"/>
  <c r="BH34" i="1"/>
  <c r="BH33" i="1"/>
  <c r="BH32" i="1"/>
  <c r="BH31" i="1"/>
  <c r="BH30" i="1"/>
  <c r="BH29" i="1"/>
  <c r="BH28" i="1"/>
  <c r="BH27" i="1"/>
  <c r="BH26" i="1"/>
  <c r="BH25" i="1"/>
  <c r="BH24" i="1"/>
  <c r="BH23" i="1"/>
  <c r="BH22" i="1"/>
  <c r="BH21" i="1"/>
  <c r="BH20" i="1"/>
  <c r="BH19" i="1"/>
  <c r="BH18" i="1"/>
  <c r="BH17" i="1"/>
  <c r="BH16" i="1"/>
  <c r="BH15" i="1"/>
  <c r="BH14" i="1"/>
  <c r="BH13" i="1"/>
  <c r="BH12" i="1"/>
  <c r="BH11" i="1"/>
  <c r="BH10" i="1"/>
  <c r="BH9" i="1"/>
  <c r="BH8" i="1"/>
  <c r="BH7" i="1"/>
  <c r="BH6" i="1"/>
  <c r="BH5" i="1"/>
  <c r="BH4" i="1"/>
  <c r="BH3" i="1"/>
  <c r="BF138" i="1"/>
  <c r="BF137" i="1"/>
  <c r="BF136" i="1"/>
  <c r="BF135" i="1"/>
  <c r="BF134" i="1"/>
  <c r="BF133" i="1"/>
  <c r="BF132" i="1"/>
  <c r="BF131" i="1"/>
  <c r="BF130" i="1"/>
  <c r="BF129" i="1"/>
  <c r="BF128" i="1"/>
  <c r="BF127" i="1"/>
  <c r="BF126" i="1"/>
  <c r="BF125" i="1"/>
  <c r="BF124" i="1"/>
  <c r="BF123" i="1"/>
  <c r="BF122" i="1"/>
  <c r="BF121" i="1"/>
  <c r="BF120" i="1"/>
  <c r="BF119" i="1"/>
  <c r="BF118" i="1"/>
  <c r="BF117" i="1"/>
  <c r="BF116" i="1"/>
  <c r="BF115" i="1"/>
  <c r="BF114" i="1"/>
  <c r="BF113" i="1"/>
  <c r="BF112" i="1"/>
  <c r="BF111" i="1"/>
  <c r="BF110" i="1"/>
  <c r="BF109" i="1"/>
  <c r="BF108" i="1"/>
  <c r="BF107" i="1"/>
  <c r="BF106" i="1"/>
  <c r="BF105" i="1"/>
  <c r="BF104" i="1"/>
  <c r="BF103" i="1"/>
  <c r="BF102" i="1"/>
  <c r="BF101" i="1"/>
  <c r="BF100" i="1"/>
  <c r="BF99" i="1"/>
  <c r="BF98" i="1"/>
  <c r="BF97" i="1"/>
  <c r="BF96" i="1"/>
  <c r="BF95" i="1"/>
  <c r="BF94" i="1"/>
  <c r="BF93" i="1"/>
  <c r="BF92" i="1"/>
  <c r="BF91" i="1"/>
  <c r="BF90" i="1"/>
  <c r="BF89" i="1"/>
  <c r="BF88" i="1"/>
  <c r="BF87" i="1"/>
  <c r="BF86" i="1"/>
  <c r="BF85" i="1"/>
  <c r="BF84" i="1"/>
  <c r="BF83" i="1"/>
  <c r="BF82" i="1"/>
  <c r="BF81" i="1"/>
  <c r="BF80" i="1"/>
  <c r="BF79" i="1"/>
  <c r="BF78" i="1"/>
  <c r="BF77" i="1"/>
  <c r="BF76" i="1"/>
  <c r="BF75" i="1"/>
  <c r="BF74" i="1"/>
  <c r="BF73" i="1"/>
  <c r="BF72" i="1"/>
  <c r="BF71" i="1"/>
  <c r="BF70" i="1"/>
  <c r="BF69" i="1"/>
  <c r="BF68" i="1"/>
  <c r="BF67" i="1"/>
  <c r="BF66" i="1"/>
  <c r="BF65" i="1"/>
  <c r="BF64" i="1"/>
  <c r="BF63" i="1"/>
  <c r="BF62" i="1"/>
  <c r="BF61" i="1"/>
  <c r="BF60" i="1"/>
  <c r="BF59" i="1"/>
  <c r="BF58" i="1"/>
  <c r="BF57" i="1"/>
  <c r="BF56" i="1"/>
  <c r="BF55" i="1"/>
  <c r="BF54" i="1"/>
  <c r="BF53" i="1"/>
  <c r="BF52" i="1"/>
  <c r="BF51" i="1"/>
  <c r="BF50" i="1"/>
  <c r="BF49" i="1"/>
  <c r="BF48" i="1"/>
  <c r="BF47" i="1"/>
  <c r="BF46" i="1"/>
  <c r="BF45" i="1"/>
  <c r="BF44" i="1"/>
  <c r="BF43" i="1"/>
  <c r="BF42" i="1"/>
  <c r="BF41" i="1"/>
  <c r="BF40" i="1"/>
  <c r="BF39" i="1"/>
  <c r="BF38" i="1"/>
  <c r="BF37" i="1"/>
  <c r="BF36" i="1"/>
  <c r="BF35" i="1"/>
  <c r="BF34" i="1"/>
  <c r="BF33" i="1"/>
  <c r="BF32" i="1"/>
  <c r="BF31" i="1"/>
  <c r="BF30" i="1"/>
  <c r="BF29" i="1"/>
  <c r="BF28" i="1"/>
  <c r="BF27" i="1"/>
  <c r="BF26" i="1"/>
  <c r="BF25" i="1"/>
  <c r="BF24" i="1"/>
  <c r="BF23" i="1"/>
  <c r="BF22" i="1"/>
  <c r="BF21" i="1"/>
  <c r="BF20" i="1"/>
  <c r="BF19" i="1"/>
  <c r="BF18" i="1"/>
  <c r="BF17" i="1"/>
  <c r="BF16" i="1"/>
  <c r="BF15" i="1"/>
  <c r="BF14" i="1"/>
  <c r="BF13" i="1"/>
  <c r="BF12" i="1"/>
  <c r="BF11" i="1"/>
  <c r="BF10" i="1"/>
  <c r="BF9" i="1"/>
  <c r="BF8" i="1"/>
  <c r="BF7" i="1"/>
  <c r="BF6" i="1"/>
  <c r="BF5" i="1"/>
  <c r="BF4" i="1"/>
  <c r="BF3" i="1"/>
  <c r="BC138" i="1"/>
  <c r="BC137" i="1"/>
  <c r="BC136" i="1"/>
  <c r="BC135" i="1"/>
  <c r="BC134" i="1"/>
  <c r="BC133" i="1"/>
  <c r="BC132" i="1"/>
  <c r="BC131" i="1"/>
  <c r="BC130" i="1"/>
  <c r="BC129" i="1"/>
  <c r="BC128" i="1"/>
  <c r="BC127" i="1"/>
  <c r="BC126" i="1"/>
  <c r="BC125" i="1"/>
  <c r="BC124" i="1"/>
  <c r="BC123" i="1"/>
  <c r="BC122" i="1"/>
  <c r="BC121" i="1"/>
  <c r="BC120" i="1"/>
  <c r="BC119" i="1"/>
  <c r="BC118" i="1"/>
  <c r="BC117" i="1"/>
  <c r="BC116" i="1"/>
  <c r="BC115" i="1"/>
  <c r="BC114" i="1"/>
  <c r="BC113" i="1"/>
  <c r="BC112" i="1"/>
  <c r="BC111" i="1"/>
  <c r="BC110" i="1"/>
  <c r="BC109" i="1"/>
  <c r="BC108" i="1"/>
  <c r="BC107" i="1"/>
  <c r="BC106" i="1"/>
  <c r="BC105" i="1"/>
  <c r="BC104" i="1"/>
  <c r="BC103" i="1"/>
  <c r="BC102" i="1"/>
  <c r="BC101" i="1"/>
  <c r="BC100" i="1"/>
  <c r="BC99" i="1"/>
  <c r="BC98" i="1"/>
  <c r="BC97" i="1"/>
  <c r="BC96" i="1"/>
  <c r="BC95" i="1"/>
  <c r="BC94" i="1"/>
  <c r="BC93" i="1"/>
  <c r="BC92" i="1"/>
  <c r="BC91" i="1"/>
  <c r="BC90" i="1"/>
  <c r="BC89" i="1"/>
  <c r="BC88" i="1"/>
  <c r="BC87" i="1"/>
  <c r="BC86" i="1"/>
  <c r="BC85" i="1"/>
  <c r="BC84" i="1"/>
  <c r="BC83" i="1"/>
  <c r="BC82" i="1"/>
  <c r="BC81" i="1"/>
  <c r="BC80" i="1"/>
  <c r="BC79" i="1"/>
  <c r="BC78" i="1"/>
  <c r="BC77" i="1"/>
  <c r="BC76" i="1"/>
  <c r="BC75" i="1"/>
  <c r="BC74" i="1"/>
  <c r="BC73" i="1"/>
  <c r="BC72" i="1"/>
  <c r="BC71" i="1"/>
  <c r="BC70" i="1"/>
  <c r="BC69" i="1"/>
  <c r="BC68" i="1"/>
  <c r="BC67" i="1"/>
  <c r="BC66" i="1"/>
  <c r="BC65" i="1"/>
  <c r="BC64" i="1"/>
  <c r="BC63" i="1"/>
  <c r="BC62" i="1"/>
  <c r="BC61" i="1"/>
  <c r="BC60" i="1"/>
  <c r="BC59" i="1"/>
  <c r="BC58" i="1"/>
  <c r="BC57" i="1"/>
  <c r="BC56" i="1"/>
  <c r="BC55" i="1"/>
  <c r="BC54" i="1"/>
  <c r="BC53" i="1"/>
  <c r="BC52" i="1"/>
  <c r="BC51" i="1"/>
  <c r="BC50" i="1"/>
  <c r="BC49" i="1"/>
  <c r="BC48" i="1"/>
  <c r="BC47" i="1"/>
  <c r="BC46" i="1"/>
  <c r="BC45" i="1"/>
  <c r="BC44" i="1"/>
  <c r="BC43" i="1"/>
  <c r="BC42" i="1"/>
  <c r="BC41" i="1"/>
  <c r="BC40" i="1"/>
  <c r="BC39" i="1"/>
  <c r="BC38" i="1"/>
  <c r="BC37" i="1"/>
  <c r="BC36" i="1"/>
  <c r="BC35" i="1"/>
  <c r="BC34" i="1"/>
  <c r="BC33" i="1"/>
  <c r="BC32" i="1"/>
  <c r="BC31" i="1"/>
  <c r="BC30" i="1"/>
  <c r="BC29" i="1"/>
  <c r="BC28" i="1"/>
  <c r="BC27" i="1"/>
  <c r="BC26" i="1"/>
  <c r="BC25" i="1"/>
  <c r="BC24" i="1"/>
  <c r="BC23" i="1"/>
  <c r="BC22" i="1"/>
  <c r="BC21" i="1"/>
  <c r="BC20" i="1"/>
  <c r="BC19" i="1"/>
  <c r="BC18" i="1"/>
  <c r="BC17" i="1"/>
  <c r="BC16" i="1"/>
  <c r="BC15" i="1"/>
  <c r="BC14" i="1"/>
  <c r="BC13" i="1"/>
  <c r="BC12" i="1"/>
  <c r="BC11" i="1"/>
  <c r="BC10" i="1"/>
  <c r="BC9" i="1"/>
  <c r="BC8" i="1"/>
  <c r="BC7" i="1"/>
  <c r="BC6" i="1"/>
  <c r="BC5" i="1"/>
  <c r="BC4" i="1"/>
  <c r="BC3" i="1"/>
  <c r="BA138" i="1"/>
  <c r="BA137" i="1"/>
  <c r="BA136" i="1"/>
  <c r="BA135" i="1"/>
  <c r="BA134" i="1"/>
  <c r="BA133" i="1"/>
  <c r="BA132" i="1"/>
  <c r="BA131" i="1"/>
  <c r="BA130" i="1"/>
  <c r="BA129" i="1"/>
  <c r="BA128" i="1"/>
  <c r="BA127" i="1"/>
  <c r="BA126" i="1"/>
  <c r="BA125" i="1"/>
  <c r="BA124" i="1"/>
  <c r="BA123" i="1"/>
  <c r="BA122" i="1"/>
  <c r="BA121" i="1"/>
  <c r="BA120" i="1"/>
  <c r="BA119" i="1"/>
  <c r="BA118" i="1"/>
  <c r="BA117" i="1"/>
  <c r="BA116" i="1"/>
  <c r="BA115" i="1"/>
  <c r="BA114" i="1"/>
  <c r="BA113" i="1"/>
  <c r="BA112" i="1"/>
  <c r="BA111" i="1"/>
  <c r="BA110" i="1"/>
  <c r="BA109" i="1"/>
  <c r="BA108" i="1"/>
  <c r="BA107" i="1"/>
  <c r="BA106" i="1"/>
  <c r="BA105" i="1"/>
  <c r="BA104" i="1"/>
  <c r="BA103" i="1"/>
  <c r="BA102" i="1"/>
  <c r="BA101" i="1"/>
  <c r="BA100" i="1"/>
  <c r="BA99" i="1"/>
  <c r="BA98" i="1"/>
  <c r="BA97" i="1"/>
  <c r="BA96" i="1"/>
  <c r="BA95" i="1"/>
  <c r="BA94" i="1"/>
  <c r="BA93" i="1"/>
  <c r="BA92" i="1"/>
  <c r="BA91" i="1"/>
  <c r="BA90" i="1"/>
  <c r="BA89" i="1"/>
  <c r="BA88" i="1"/>
  <c r="BA87" i="1"/>
  <c r="BA86" i="1"/>
  <c r="BA85" i="1"/>
  <c r="BA84" i="1"/>
  <c r="BA83" i="1"/>
  <c r="BA82" i="1"/>
  <c r="BA81" i="1"/>
  <c r="BA80" i="1"/>
  <c r="BA79" i="1"/>
  <c r="BA78" i="1"/>
  <c r="BA77" i="1"/>
  <c r="BA76" i="1"/>
  <c r="BA75" i="1"/>
  <c r="BA74" i="1"/>
  <c r="BA73" i="1"/>
  <c r="BA72" i="1"/>
  <c r="BA71" i="1"/>
  <c r="BA70" i="1"/>
  <c r="BA69" i="1"/>
  <c r="BA68" i="1"/>
  <c r="BA67" i="1"/>
  <c r="BA66" i="1"/>
  <c r="BA65" i="1"/>
  <c r="BA64" i="1"/>
  <c r="BA63" i="1"/>
  <c r="BA62" i="1"/>
  <c r="BA61" i="1"/>
  <c r="BA60" i="1"/>
  <c r="BA59" i="1"/>
  <c r="BA58" i="1"/>
  <c r="BA57" i="1"/>
  <c r="BA56" i="1"/>
  <c r="BA55" i="1"/>
  <c r="BA54" i="1"/>
  <c r="BA53" i="1"/>
  <c r="BA52" i="1"/>
  <c r="BA51" i="1"/>
  <c r="BA50" i="1"/>
  <c r="BA49" i="1"/>
  <c r="BA48" i="1"/>
  <c r="BA47" i="1"/>
  <c r="BA46" i="1"/>
  <c r="BA45" i="1"/>
  <c r="BA44" i="1"/>
  <c r="BA43" i="1"/>
  <c r="BA42" i="1"/>
  <c r="BA41" i="1"/>
  <c r="BA40" i="1"/>
  <c r="BA39" i="1"/>
  <c r="BA38" i="1"/>
  <c r="BA37" i="1"/>
  <c r="BA36" i="1"/>
  <c r="BA35" i="1"/>
  <c r="BA34" i="1"/>
  <c r="BA33" i="1"/>
  <c r="BA32" i="1"/>
  <c r="BA31" i="1"/>
  <c r="BA30" i="1"/>
  <c r="BA29" i="1"/>
  <c r="BA28" i="1"/>
  <c r="BA27" i="1"/>
  <c r="BA26" i="1"/>
  <c r="BA25" i="1"/>
  <c r="BA24" i="1"/>
  <c r="BA23" i="1"/>
  <c r="BA22" i="1"/>
  <c r="BA21" i="1"/>
  <c r="BA20" i="1"/>
  <c r="BA19" i="1"/>
  <c r="BA18" i="1"/>
  <c r="BA17" i="1"/>
  <c r="BA16" i="1"/>
  <c r="BA15" i="1"/>
  <c r="BA14" i="1"/>
  <c r="BA13" i="1"/>
  <c r="BA12" i="1"/>
  <c r="BA11" i="1"/>
  <c r="BA10" i="1"/>
  <c r="BA9" i="1"/>
  <c r="BA8" i="1"/>
  <c r="BA7" i="1"/>
  <c r="BA6" i="1"/>
  <c r="BA5" i="1"/>
  <c r="BA4" i="1"/>
  <c r="BA3" i="1"/>
  <c r="AY138" i="1"/>
  <c r="AY137" i="1"/>
  <c r="AY136" i="1"/>
  <c r="AY135" i="1"/>
  <c r="AY134" i="1"/>
  <c r="AY133" i="1"/>
  <c r="AY132" i="1"/>
  <c r="AY131" i="1"/>
  <c r="AY130" i="1"/>
  <c r="AY129" i="1"/>
  <c r="AY128" i="1"/>
  <c r="AY127" i="1"/>
  <c r="AY126" i="1"/>
  <c r="AY125" i="1"/>
  <c r="AY124" i="1"/>
  <c r="AY123" i="1"/>
  <c r="AY122" i="1"/>
  <c r="AY121" i="1"/>
  <c r="AY120" i="1"/>
  <c r="AY119" i="1"/>
  <c r="AY118" i="1"/>
  <c r="AY117" i="1"/>
  <c r="AY116" i="1"/>
  <c r="AY115" i="1"/>
  <c r="AY114" i="1"/>
  <c r="AY113" i="1"/>
  <c r="AY112" i="1"/>
  <c r="AY111" i="1"/>
  <c r="AY110" i="1"/>
  <c r="AY109" i="1"/>
  <c r="AY108" i="1"/>
  <c r="AY107" i="1"/>
  <c r="AY106" i="1"/>
  <c r="AY105" i="1"/>
  <c r="AY104" i="1"/>
  <c r="AY103" i="1"/>
  <c r="AY102" i="1"/>
  <c r="AY101" i="1"/>
  <c r="AY100" i="1"/>
  <c r="AY99" i="1"/>
  <c r="AY98" i="1"/>
  <c r="AY97" i="1"/>
  <c r="AY96" i="1"/>
  <c r="AY95" i="1"/>
  <c r="AY94" i="1"/>
  <c r="AY93" i="1"/>
  <c r="AY92" i="1"/>
  <c r="AY91" i="1"/>
  <c r="AY90" i="1"/>
  <c r="AY89" i="1"/>
  <c r="AY88" i="1"/>
  <c r="AY87" i="1"/>
  <c r="AY86" i="1"/>
  <c r="AY85" i="1"/>
  <c r="AY84" i="1"/>
  <c r="AY83" i="1"/>
  <c r="AY82" i="1"/>
  <c r="AY81" i="1"/>
  <c r="AY80" i="1"/>
  <c r="AY79" i="1"/>
  <c r="AY78" i="1"/>
  <c r="AY77" i="1"/>
  <c r="AY76" i="1"/>
  <c r="AY75" i="1"/>
  <c r="AY74" i="1"/>
  <c r="AY73" i="1"/>
  <c r="AY72" i="1"/>
  <c r="AY71" i="1"/>
  <c r="AY70" i="1"/>
  <c r="AY69" i="1"/>
  <c r="AY68" i="1"/>
  <c r="AY67" i="1"/>
  <c r="AY66" i="1"/>
  <c r="AY65" i="1"/>
  <c r="AY64" i="1"/>
  <c r="AY63" i="1"/>
  <c r="AY62" i="1"/>
  <c r="AY61" i="1"/>
  <c r="AY60" i="1"/>
  <c r="AY59" i="1"/>
  <c r="AY58" i="1"/>
  <c r="AY57" i="1"/>
  <c r="AY56" i="1"/>
  <c r="AY55" i="1"/>
  <c r="AY54" i="1"/>
  <c r="AY53" i="1"/>
  <c r="AY52" i="1"/>
  <c r="AY51" i="1"/>
  <c r="AY50" i="1"/>
  <c r="AY49" i="1"/>
  <c r="AY48" i="1"/>
  <c r="AY47" i="1"/>
  <c r="AY46" i="1"/>
  <c r="AY45" i="1"/>
  <c r="AY44"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8" i="1"/>
  <c r="AY17" i="1"/>
  <c r="AY16" i="1"/>
  <c r="AY15" i="1"/>
  <c r="AY14" i="1"/>
  <c r="AY13" i="1"/>
  <c r="AY12" i="1"/>
  <c r="AY11" i="1"/>
  <c r="AY10" i="1"/>
  <c r="AY9" i="1"/>
  <c r="AY8" i="1"/>
  <c r="AY7" i="1"/>
  <c r="AY6" i="1"/>
  <c r="AY5" i="1"/>
  <c r="AY4" i="1"/>
  <c r="AY3" i="1"/>
  <c r="AW138" i="1"/>
  <c r="AW137" i="1"/>
  <c r="AW136" i="1"/>
  <c r="AW135" i="1"/>
  <c r="AW134" i="1"/>
  <c r="AW133" i="1"/>
  <c r="AW132" i="1"/>
  <c r="AW131" i="1"/>
  <c r="AW130" i="1"/>
  <c r="AW129" i="1"/>
  <c r="AW128" i="1"/>
  <c r="AW127" i="1"/>
  <c r="AW126" i="1"/>
  <c r="AW125" i="1"/>
  <c r="AW124" i="1"/>
  <c r="AW123" i="1"/>
  <c r="AW122" i="1"/>
  <c r="AW121" i="1"/>
  <c r="AW120" i="1"/>
  <c r="AW119" i="1"/>
  <c r="AW118" i="1"/>
  <c r="AW117" i="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W66" i="1"/>
  <c r="AW65" i="1"/>
  <c r="AW64" i="1"/>
  <c r="AW63" i="1"/>
  <c r="AW62" i="1"/>
  <c r="AW61" i="1"/>
  <c r="AW60" i="1"/>
  <c r="AW59" i="1"/>
  <c r="AW58" i="1"/>
  <c r="AW57" i="1"/>
  <c r="AW56" i="1"/>
  <c r="AW55" i="1"/>
  <c r="AW54" i="1"/>
  <c r="AW53" i="1"/>
  <c r="AW52" i="1"/>
  <c r="AW51" i="1"/>
  <c r="AW50" i="1"/>
  <c r="AW49" i="1"/>
  <c r="AW48" i="1"/>
  <c r="AW47" i="1"/>
  <c r="AW46" i="1"/>
  <c r="AW45" i="1"/>
  <c r="AW44" i="1"/>
  <c r="AW43" i="1"/>
  <c r="AW42" i="1"/>
  <c r="AW41" i="1"/>
  <c r="AW40" i="1"/>
  <c r="AW39" i="1"/>
  <c r="AW38" i="1"/>
  <c r="AW37" i="1"/>
  <c r="AW36" i="1"/>
  <c r="AW35" i="1"/>
  <c r="AW34" i="1"/>
  <c r="AW33" i="1"/>
  <c r="AW32" i="1"/>
  <c r="AW31" i="1"/>
  <c r="AW30" i="1"/>
  <c r="AW29" i="1"/>
  <c r="AW28" i="1"/>
  <c r="AW27" i="1"/>
  <c r="AW26" i="1"/>
  <c r="AW25" i="1"/>
  <c r="AW24" i="1"/>
  <c r="AW23" i="1"/>
  <c r="AW22" i="1"/>
  <c r="AW21" i="1"/>
  <c r="AW20" i="1"/>
  <c r="AW19" i="1"/>
  <c r="AW18" i="1"/>
  <c r="AW17" i="1"/>
  <c r="AW16" i="1"/>
  <c r="AW15" i="1"/>
  <c r="AW14" i="1"/>
  <c r="AW13" i="1"/>
  <c r="AW12" i="1"/>
  <c r="AW11" i="1"/>
  <c r="AW10" i="1"/>
  <c r="AW9" i="1"/>
  <c r="AW8" i="1"/>
  <c r="AW7" i="1"/>
  <c r="AW6" i="1"/>
  <c r="AW5" i="1"/>
  <c r="AW4" i="1"/>
  <c r="AW3" i="1"/>
  <c r="AU138" i="1"/>
  <c r="AU137" i="1"/>
  <c r="AU136" i="1"/>
  <c r="AU135" i="1"/>
  <c r="AU134" i="1"/>
  <c r="AU133" i="1"/>
  <c r="AU132" i="1"/>
  <c r="AU131" i="1"/>
  <c r="AU130" i="1"/>
  <c r="AU129" i="1"/>
  <c r="AU128" i="1"/>
  <c r="AU127" i="1"/>
  <c r="AU126" i="1"/>
  <c r="AU125" i="1"/>
  <c r="AU124" i="1"/>
  <c r="AU123" i="1"/>
  <c r="AU122" i="1"/>
  <c r="AU121" i="1"/>
  <c r="AU120" i="1"/>
  <c r="AU119" i="1"/>
  <c r="AU118" i="1"/>
  <c r="AU117" i="1"/>
  <c r="AU116" i="1"/>
  <c r="AU115" i="1"/>
  <c r="AU114" i="1"/>
  <c r="AU113" i="1"/>
  <c r="AU112" i="1"/>
  <c r="AU111" i="1"/>
  <c r="AU110" i="1"/>
  <c r="AU109" i="1"/>
  <c r="AU108" i="1"/>
  <c r="AU107" i="1"/>
  <c r="AU106" i="1"/>
  <c r="AU105" i="1"/>
  <c r="AU104" i="1"/>
  <c r="AU103" i="1"/>
  <c r="AU102" i="1"/>
  <c r="AU101" i="1"/>
  <c r="AU100" i="1"/>
  <c r="AU99" i="1"/>
  <c r="AU98" i="1"/>
  <c r="AU97" i="1"/>
  <c r="AU96" i="1"/>
  <c r="AU95" i="1"/>
  <c r="AU94" i="1"/>
  <c r="AU93" i="1"/>
  <c r="AU92" i="1"/>
  <c r="AU91" i="1"/>
  <c r="AU90" i="1"/>
  <c r="AU89"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U13" i="1"/>
  <c r="AU12" i="1"/>
  <c r="AU11" i="1"/>
  <c r="AU10" i="1"/>
  <c r="AU9" i="1"/>
  <c r="AU8" i="1"/>
  <c r="AU7" i="1"/>
  <c r="AU6" i="1"/>
  <c r="AU5" i="1"/>
  <c r="AU4" i="1"/>
  <c r="AU3" i="1"/>
  <c r="AS138" i="1"/>
  <c r="AS137" i="1"/>
  <c r="AS136" i="1"/>
  <c r="AS135" i="1"/>
  <c r="AS134" i="1"/>
  <c r="AS133" i="1"/>
  <c r="AS132" i="1"/>
  <c r="AS131" i="1"/>
  <c r="AS130" i="1"/>
  <c r="AS129" i="1"/>
  <c r="AS128" i="1"/>
  <c r="AS127" i="1"/>
  <c r="AS126" i="1"/>
  <c r="AS125" i="1"/>
  <c r="AS124" i="1"/>
  <c r="AS123" i="1"/>
  <c r="AS122" i="1"/>
  <c r="AS121" i="1"/>
  <c r="AS120" i="1"/>
  <c r="AS119" i="1"/>
  <c r="AS118" i="1"/>
  <c r="AS117"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S14" i="1"/>
  <c r="AS13" i="1"/>
  <c r="AS12" i="1"/>
  <c r="AS11" i="1"/>
  <c r="AS10" i="1"/>
  <c r="AS9" i="1"/>
  <c r="AS8" i="1"/>
  <c r="AS7" i="1"/>
  <c r="AS6" i="1"/>
  <c r="AS5" i="1"/>
  <c r="AS4" i="1"/>
  <c r="AS3"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Q3" i="1"/>
  <c r="AO138" i="1"/>
  <c r="AO137" i="1"/>
  <c r="AO136" i="1"/>
  <c r="AO135" i="1"/>
  <c r="AO134" i="1"/>
  <c r="AO133" i="1"/>
  <c r="AO132" i="1"/>
  <c r="AO131" i="1"/>
  <c r="AO130" i="1"/>
  <c r="AO129" i="1"/>
  <c r="AO128" i="1"/>
  <c r="AO127" i="1"/>
  <c r="AO126" i="1"/>
  <c r="AO125" i="1"/>
  <c r="AO124" i="1"/>
  <c r="AO123" i="1"/>
  <c r="AO122" i="1"/>
  <c r="AO121" i="1"/>
  <c r="AO120" i="1"/>
  <c r="AO119" i="1"/>
  <c r="AO118" i="1"/>
  <c r="AO117" i="1"/>
  <c r="AO116" i="1"/>
  <c r="AO115" i="1"/>
  <c r="AO114" i="1"/>
  <c r="AO113" i="1"/>
  <c r="AO112" i="1"/>
  <c r="AO111" i="1"/>
  <c r="AO110" i="1"/>
  <c r="AO109" i="1"/>
  <c r="AO108" i="1"/>
  <c r="AO107" i="1"/>
  <c r="AO106" i="1"/>
  <c r="AO105" i="1"/>
  <c r="AO104" i="1"/>
  <c r="AO103" i="1"/>
  <c r="AO102" i="1"/>
  <c r="AO101" i="1"/>
  <c r="AO100" i="1"/>
  <c r="AO99" i="1"/>
  <c r="AO98" i="1"/>
  <c r="AO97" i="1"/>
  <c r="AO96" i="1"/>
  <c r="AO95" i="1"/>
  <c r="AO94" i="1"/>
  <c r="AO93" i="1"/>
  <c r="AO92" i="1"/>
  <c r="AO91" i="1"/>
  <c r="AO90" i="1"/>
  <c r="AO89" i="1"/>
  <c r="AO88" i="1"/>
  <c r="AO87" i="1"/>
  <c r="AO86" i="1"/>
  <c r="AO85" i="1"/>
  <c r="AO84" i="1"/>
  <c r="AO83" i="1"/>
  <c r="AO82" i="1"/>
  <c r="AO81" i="1"/>
  <c r="AO80" i="1"/>
  <c r="AO79" i="1"/>
  <c r="AO78" i="1"/>
  <c r="AO77" i="1"/>
  <c r="AO76" i="1"/>
  <c r="AO75" i="1"/>
  <c r="AO74" i="1"/>
  <c r="AO73" i="1"/>
  <c r="AO72" i="1"/>
  <c r="AO71" i="1"/>
  <c r="AO70" i="1"/>
  <c r="AO69" i="1"/>
  <c r="AO68" i="1"/>
  <c r="AO67" i="1"/>
  <c r="AO66" i="1"/>
  <c r="AO65" i="1"/>
  <c r="AO64" i="1"/>
  <c r="AO63" i="1"/>
  <c r="AO62" i="1"/>
  <c r="AO61" i="1"/>
  <c r="AO60" i="1"/>
  <c r="AO59" i="1"/>
  <c r="AO58" i="1"/>
  <c r="AO57" i="1"/>
  <c r="AO56" i="1"/>
  <c r="AO55" i="1"/>
  <c r="AO54" i="1"/>
  <c r="AO53" i="1"/>
  <c r="AO52" i="1"/>
  <c r="AO51" i="1"/>
  <c r="AO50" i="1"/>
  <c r="AO49" i="1"/>
  <c r="AO48" i="1"/>
  <c r="AO47" i="1"/>
  <c r="AO46" i="1"/>
  <c r="AO45" i="1"/>
  <c r="AO44" i="1"/>
  <c r="AO43" i="1"/>
  <c r="AO42" i="1"/>
  <c r="AO41" i="1"/>
  <c r="AO40" i="1"/>
  <c r="AO39" i="1"/>
  <c r="AO38" i="1"/>
  <c r="AO37" i="1"/>
  <c r="AO36" i="1"/>
  <c r="AO35" i="1"/>
  <c r="AO34" i="1"/>
  <c r="AO33" i="1"/>
  <c r="AO32" i="1"/>
  <c r="AO31" i="1"/>
  <c r="AO30" i="1"/>
  <c r="AO29" i="1"/>
  <c r="AO28" i="1"/>
  <c r="AO27" i="1"/>
  <c r="AO26" i="1"/>
  <c r="AO25" i="1"/>
  <c r="AO24" i="1"/>
  <c r="AO23" i="1"/>
  <c r="AO22" i="1"/>
  <c r="AO21" i="1"/>
  <c r="AO20" i="1"/>
  <c r="AO19" i="1"/>
  <c r="AO18" i="1"/>
  <c r="AO17" i="1"/>
  <c r="AO16" i="1"/>
  <c r="AO15" i="1"/>
  <c r="AO14" i="1"/>
  <c r="AO13" i="1"/>
  <c r="AO12" i="1"/>
  <c r="AO11" i="1"/>
  <c r="AO10" i="1"/>
  <c r="AO9" i="1"/>
  <c r="AO8" i="1"/>
  <c r="AO7" i="1"/>
  <c r="AO6" i="1"/>
  <c r="AO5" i="1"/>
  <c r="AO4" i="1"/>
  <c r="AO3" i="1"/>
  <c r="AM138" i="1"/>
  <c r="AM137" i="1"/>
  <c r="AM136" i="1"/>
  <c r="AM135" i="1"/>
  <c r="AM134" i="1"/>
  <c r="AM133" i="1"/>
  <c r="AM132" i="1"/>
  <c r="AM131" i="1"/>
  <c r="AM130" i="1"/>
  <c r="AM129" i="1"/>
  <c r="AM128" i="1"/>
  <c r="AM127" i="1"/>
  <c r="AM126" i="1"/>
  <c r="AM125" i="1"/>
  <c r="AM124" i="1"/>
  <c r="AM123" i="1"/>
  <c r="AM122" i="1"/>
  <c r="AM121" i="1"/>
  <c r="AM120" i="1"/>
  <c r="AM119" i="1"/>
  <c r="AM118" i="1"/>
  <c r="AM117" i="1"/>
  <c r="AM116" i="1"/>
  <c r="AM115" i="1"/>
  <c r="AM114" i="1"/>
  <c r="AM113" i="1"/>
  <c r="AM112" i="1"/>
  <c r="AM111" i="1"/>
  <c r="AM110" i="1"/>
  <c r="AM109" i="1"/>
  <c r="AM108" i="1"/>
  <c r="AM107" i="1"/>
  <c r="AM106" i="1"/>
  <c r="AM105" i="1"/>
  <c r="AM104" i="1"/>
  <c r="AM103" i="1"/>
  <c r="AM102" i="1"/>
  <c r="AM101" i="1"/>
  <c r="AM100" i="1"/>
  <c r="AM99" i="1"/>
  <c r="AM98" i="1"/>
  <c r="AM97" i="1"/>
  <c r="AM96" i="1"/>
  <c r="AM95" i="1"/>
  <c r="AM94" i="1"/>
  <c r="AM93" i="1"/>
  <c r="AM92" i="1"/>
  <c r="AM91" i="1"/>
  <c r="AM90" i="1"/>
  <c r="AM89" i="1"/>
  <c r="AM88" i="1"/>
  <c r="AM87" i="1"/>
  <c r="AM86" i="1"/>
  <c r="AM85" i="1"/>
  <c r="AM84" i="1"/>
  <c r="AM83" i="1"/>
  <c r="AM82" i="1"/>
  <c r="AM81" i="1"/>
  <c r="AM80" i="1"/>
  <c r="AM79" i="1"/>
  <c r="AM78" i="1"/>
  <c r="AM77" i="1"/>
  <c r="AM76" i="1"/>
  <c r="AM75" i="1"/>
  <c r="AM74" i="1"/>
  <c r="AM73" i="1"/>
  <c r="AM72" i="1"/>
  <c r="AM71" i="1"/>
  <c r="AM70" i="1"/>
  <c r="AM69" i="1"/>
  <c r="AM68" i="1"/>
  <c r="AM67" i="1"/>
  <c r="AM66" i="1"/>
  <c r="AM65" i="1"/>
  <c r="AM64" i="1"/>
  <c r="AM63" i="1"/>
  <c r="AM62" i="1"/>
  <c r="AM61" i="1"/>
  <c r="AM60" i="1"/>
  <c r="AM59" i="1"/>
  <c r="AM58" i="1"/>
  <c r="AM57" i="1"/>
  <c r="AM56" i="1"/>
  <c r="AM55" i="1"/>
  <c r="AM54" i="1"/>
  <c r="AM53" i="1"/>
  <c r="AM52" i="1"/>
  <c r="AM51" i="1"/>
  <c r="AM50" i="1"/>
  <c r="AM49" i="1"/>
  <c r="AM48" i="1"/>
  <c r="AM47" i="1"/>
  <c r="AM46" i="1"/>
  <c r="AM45" i="1"/>
  <c r="AM44" i="1"/>
  <c r="AM43" i="1"/>
  <c r="AM42" i="1"/>
  <c r="AM41" i="1"/>
  <c r="AM40" i="1"/>
  <c r="AM39" i="1"/>
  <c r="AM38" i="1"/>
  <c r="AM37" i="1"/>
  <c r="AM36" i="1"/>
  <c r="AM35" i="1"/>
  <c r="AM34" i="1"/>
  <c r="AM33" i="1"/>
  <c r="AM32" i="1"/>
  <c r="AM31" i="1"/>
  <c r="AM30" i="1"/>
  <c r="AM29" i="1"/>
  <c r="AM28" i="1"/>
  <c r="AM27" i="1"/>
  <c r="AM26" i="1"/>
  <c r="AM25" i="1"/>
  <c r="AM24" i="1"/>
  <c r="AM23" i="1"/>
  <c r="AM22" i="1"/>
  <c r="AM21" i="1"/>
  <c r="AM20" i="1"/>
  <c r="AM19" i="1"/>
  <c r="AM18" i="1"/>
  <c r="AM17" i="1"/>
  <c r="AM16" i="1"/>
  <c r="AM15" i="1"/>
  <c r="AM14" i="1"/>
  <c r="AM13" i="1"/>
  <c r="AM12" i="1"/>
  <c r="AM11" i="1"/>
  <c r="AM10" i="1"/>
  <c r="AM9" i="1"/>
  <c r="AM8" i="1"/>
  <c r="AM7" i="1"/>
  <c r="AM6" i="1"/>
  <c r="AM5" i="1"/>
  <c r="AM4" i="1"/>
  <c r="AM3" i="1"/>
  <c r="AK138" i="1"/>
  <c r="AK137" i="1"/>
  <c r="AK136" i="1"/>
  <c r="AK135" i="1"/>
  <c r="AK134" i="1"/>
  <c r="AK133" i="1"/>
  <c r="AK132" i="1"/>
  <c r="AK131" i="1"/>
  <c r="AK130" i="1"/>
  <c r="AK129" i="1"/>
  <c r="AK128" i="1"/>
  <c r="AK127" i="1"/>
  <c r="AK126" i="1"/>
  <c r="AK125" i="1"/>
  <c r="AK124" i="1"/>
  <c r="AK123" i="1"/>
  <c r="AK122" i="1"/>
  <c r="AK121" i="1"/>
  <c r="AK120" i="1"/>
  <c r="AK119" i="1"/>
  <c r="AK118" i="1"/>
  <c r="AK117" i="1"/>
  <c r="AK116" i="1"/>
  <c r="AK115" i="1"/>
  <c r="AK114" i="1"/>
  <c r="AK113" i="1"/>
  <c r="AK112" i="1"/>
  <c r="AK111" i="1"/>
  <c r="AK110" i="1"/>
  <c r="AK109" i="1"/>
  <c r="AK108" i="1"/>
  <c r="AK107" i="1"/>
  <c r="AK106" i="1"/>
  <c r="AK105" i="1"/>
  <c r="AK104" i="1"/>
  <c r="AK103" i="1"/>
  <c r="AK102" i="1"/>
  <c r="AK101" i="1"/>
  <c r="AK100" i="1"/>
  <c r="AK99" i="1"/>
  <c r="AK98" i="1"/>
  <c r="AK97" i="1"/>
  <c r="AK96" i="1"/>
  <c r="AK95" i="1"/>
  <c r="AK94" i="1"/>
  <c r="AK93" i="1"/>
  <c r="AK92" i="1"/>
  <c r="AK91" i="1"/>
  <c r="AK90" i="1"/>
  <c r="AK89" i="1"/>
  <c r="AK88" i="1"/>
  <c r="AK87" i="1"/>
  <c r="AK86" i="1"/>
  <c r="AK85" i="1"/>
  <c r="AK84" i="1"/>
  <c r="AK83" i="1"/>
  <c r="AK82" i="1"/>
  <c r="AK81" i="1"/>
  <c r="AK80" i="1"/>
  <c r="AK79" i="1"/>
  <c r="AK78" i="1"/>
  <c r="AK77" i="1"/>
  <c r="AK76" i="1"/>
  <c r="AK75" i="1"/>
  <c r="AK74" i="1"/>
  <c r="AK73" i="1"/>
  <c r="AK72" i="1"/>
  <c r="AK71" i="1"/>
  <c r="AK70" i="1"/>
  <c r="AK69" i="1"/>
  <c r="AK68" i="1"/>
  <c r="AK67" i="1"/>
  <c r="AK66" i="1"/>
  <c r="AK65" i="1"/>
  <c r="AK64" i="1"/>
  <c r="AK63" i="1"/>
  <c r="AK62" i="1"/>
  <c r="AK61" i="1"/>
  <c r="AK60" i="1"/>
  <c r="AK59" i="1"/>
  <c r="AK58" i="1"/>
  <c r="AK57" i="1"/>
  <c r="AK56" i="1"/>
  <c r="AK55" i="1"/>
  <c r="AK54" i="1"/>
  <c r="AK53" i="1"/>
  <c r="AK52" i="1"/>
  <c r="AK51" i="1"/>
  <c r="AK50" i="1"/>
  <c r="AK49" i="1"/>
  <c r="AK48" i="1"/>
  <c r="AK47" i="1"/>
  <c r="AK46" i="1"/>
  <c r="AK45" i="1"/>
  <c r="AK44" i="1"/>
  <c r="AK43" i="1"/>
  <c r="AK42" i="1"/>
  <c r="AK41" i="1"/>
  <c r="AK40" i="1"/>
  <c r="AK39" i="1"/>
  <c r="AK38" i="1"/>
  <c r="AK37" i="1"/>
  <c r="AK36" i="1"/>
  <c r="AK35" i="1"/>
  <c r="AK34" i="1"/>
  <c r="AK33" i="1"/>
  <c r="AK32" i="1"/>
  <c r="AK31" i="1"/>
  <c r="AK30" i="1"/>
  <c r="AK29" i="1"/>
  <c r="AK28" i="1"/>
  <c r="AK27" i="1"/>
  <c r="AK26" i="1"/>
  <c r="AK25" i="1"/>
  <c r="AK24" i="1"/>
  <c r="AK23" i="1"/>
  <c r="AK22" i="1"/>
  <c r="AK21" i="1"/>
  <c r="AK20" i="1"/>
  <c r="AK19" i="1"/>
  <c r="AK18" i="1"/>
  <c r="AK17" i="1"/>
  <c r="AK16" i="1"/>
  <c r="AK15" i="1"/>
  <c r="AK14" i="1"/>
  <c r="AK13" i="1"/>
  <c r="AK12" i="1"/>
  <c r="AK11" i="1"/>
  <c r="AK10" i="1"/>
  <c r="AK9" i="1"/>
  <c r="AK8" i="1"/>
  <c r="AK7" i="1"/>
  <c r="AK6" i="1"/>
  <c r="AK5" i="1"/>
  <c r="AK4" i="1"/>
  <c r="AK3" i="1"/>
  <c r="AI138" i="1"/>
  <c r="AI137" i="1"/>
  <c r="AI136" i="1"/>
  <c r="AI135" i="1"/>
  <c r="AI134" i="1"/>
  <c r="AI133" i="1"/>
  <c r="AI132" i="1"/>
  <c r="AI131" i="1"/>
  <c r="AI130" i="1"/>
  <c r="AI129" i="1"/>
  <c r="AI128" i="1"/>
  <c r="AI127" i="1"/>
  <c r="AI126" i="1"/>
  <c r="AI125" i="1"/>
  <c r="AI124" i="1"/>
  <c r="AI123" i="1"/>
  <c r="AI122" i="1"/>
  <c r="AI121" i="1"/>
  <c r="AI120" i="1"/>
  <c r="AI119" i="1"/>
  <c r="AI118" i="1"/>
  <c r="AI117" i="1"/>
  <c r="AI116" i="1"/>
  <c r="AI115" i="1"/>
  <c r="AI114" i="1"/>
  <c r="AI113" i="1"/>
  <c r="AI112" i="1"/>
  <c r="AI111" i="1"/>
  <c r="AI110" i="1"/>
  <c r="AI109" i="1"/>
  <c r="AI108" i="1"/>
  <c r="AI107" i="1"/>
  <c r="AI106" i="1"/>
  <c r="AI105" i="1"/>
  <c r="AI104" i="1"/>
  <c r="AI103" i="1"/>
  <c r="AI102" i="1"/>
  <c r="AI101" i="1"/>
  <c r="AI100" i="1"/>
  <c r="AI99" i="1"/>
  <c r="AI98" i="1"/>
  <c r="AI97" i="1"/>
  <c r="AI96" i="1"/>
  <c r="AI95" i="1"/>
  <c r="AI94" i="1"/>
  <c r="AI93" i="1"/>
  <c r="AI92" i="1"/>
  <c r="AI91" i="1"/>
  <c r="AI90" i="1"/>
  <c r="AI89" i="1"/>
  <c r="AI88" i="1"/>
  <c r="AI87" i="1"/>
  <c r="AI86" i="1"/>
  <c r="AI85" i="1"/>
  <c r="AI84" i="1"/>
  <c r="AI83" i="1"/>
  <c r="AI82" i="1"/>
  <c r="AI81" i="1"/>
  <c r="AI80" i="1"/>
  <c r="AI79" i="1"/>
  <c r="AI78" i="1"/>
  <c r="AI77" i="1"/>
  <c r="AI76" i="1"/>
  <c r="AI75" i="1"/>
  <c r="AI74" i="1"/>
  <c r="AI73" i="1"/>
  <c r="AI72" i="1"/>
  <c r="AI71" i="1"/>
  <c r="AI70" i="1"/>
  <c r="AI69" i="1"/>
  <c r="AI68" i="1"/>
  <c r="AI67" i="1"/>
  <c r="AI66" i="1"/>
  <c r="AI65" i="1"/>
  <c r="AI64" i="1"/>
  <c r="AI63" i="1"/>
  <c r="AI62" i="1"/>
  <c r="AI61" i="1"/>
  <c r="AI60" i="1"/>
  <c r="AI59" i="1"/>
  <c r="AI58" i="1"/>
  <c r="AI57" i="1"/>
  <c r="AI56" i="1"/>
  <c r="AI55" i="1"/>
  <c r="AI54" i="1"/>
  <c r="AI53" i="1"/>
  <c r="AI52" i="1"/>
  <c r="AI51" i="1"/>
  <c r="AI50" i="1"/>
  <c r="AI49" i="1"/>
  <c r="AI48" i="1"/>
  <c r="AI47" i="1"/>
  <c r="AI46" i="1"/>
  <c r="AI45" i="1"/>
  <c r="AI44" i="1"/>
  <c r="AI43" i="1"/>
  <c r="AI42" i="1"/>
  <c r="AI41" i="1"/>
  <c r="AI40" i="1"/>
  <c r="AI39" i="1"/>
  <c r="AI38" i="1"/>
  <c r="AI37" i="1"/>
  <c r="AI36" i="1"/>
  <c r="AI35" i="1"/>
  <c r="AI34" i="1"/>
  <c r="AI33" i="1"/>
  <c r="AI32" i="1"/>
  <c r="AI31" i="1"/>
  <c r="AI30" i="1"/>
  <c r="AI29" i="1"/>
  <c r="AI28" i="1"/>
  <c r="AI27" i="1"/>
  <c r="AI26" i="1"/>
  <c r="AI25" i="1"/>
  <c r="AI24" i="1"/>
  <c r="AI23" i="1"/>
  <c r="AI22" i="1"/>
  <c r="AI21" i="1"/>
  <c r="AI20" i="1"/>
  <c r="AI19" i="1"/>
  <c r="AI18" i="1"/>
  <c r="AI17" i="1"/>
  <c r="AI16" i="1"/>
  <c r="AI15" i="1"/>
  <c r="AI14" i="1"/>
  <c r="AI13" i="1"/>
  <c r="AI12" i="1"/>
  <c r="AI11" i="1"/>
  <c r="AI10" i="1"/>
  <c r="AI9" i="1"/>
  <c r="AI8" i="1"/>
  <c r="AI7" i="1"/>
  <c r="AI6" i="1"/>
  <c r="AI5" i="1"/>
  <c r="AI4" i="1"/>
  <c r="AI3" i="1"/>
  <c r="AG138" i="1"/>
  <c r="AG137" i="1"/>
  <c r="AG136" i="1"/>
  <c r="AG135" i="1"/>
  <c r="AG134" i="1"/>
  <c r="AG133" i="1"/>
  <c r="AG132" i="1"/>
  <c r="AG131" i="1"/>
  <c r="AG130" i="1"/>
  <c r="AG129" i="1"/>
  <c r="AG128" i="1"/>
  <c r="AG127" i="1"/>
  <c r="AG126" i="1"/>
  <c r="AG125" i="1"/>
  <c r="AG124" i="1"/>
  <c r="AG123" i="1"/>
  <c r="AG122" i="1"/>
  <c r="AG121" i="1"/>
  <c r="AG120" i="1"/>
  <c r="AG119" i="1"/>
  <c r="AG118" i="1"/>
  <c r="AG117" i="1"/>
  <c r="AG116" i="1"/>
  <c r="AG115" i="1"/>
  <c r="AG114" i="1"/>
  <c r="AG113" i="1"/>
  <c r="AG112" i="1"/>
  <c r="AG111" i="1"/>
  <c r="AG110" i="1"/>
  <c r="AG109" i="1"/>
  <c r="AG108" i="1"/>
  <c r="AG107" i="1"/>
  <c r="AG106" i="1"/>
  <c r="AG105" i="1"/>
  <c r="AG104" i="1"/>
  <c r="AG103" i="1"/>
  <c r="AG102" i="1"/>
  <c r="AG101" i="1"/>
  <c r="AG100" i="1"/>
  <c r="AG99" i="1"/>
  <c r="AG98" i="1"/>
  <c r="AG97" i="1"/>
  <c r="AG96" i="1"/>
  <c r="AG95" i="1"/>
  <c r="AG94" i="1"/>
  <c r="AG93" i="1"/>
  <c r="AG92" i="1"/>
  <c r="AG91" i="1"/>
  <c r="AG90" i="1"/>
  <c r="AG89" i="1"/>
  <c r="AG88" i="1"/>
  <c r="AG87" i="1"/>
  <c r="AG86" i="1"/>
  <c r="AG85" i="1"/>
  <c r="AG84" i="1"/>
  <c r="AG83" i="1"/>
  <c r="AG82" i="1"/>
  <c r="AG81" i="1"/>
  <c r="AG80" i="1"/>
  <c r="AG79" i="1"/>
  <c r="AG78" i="1"/>
  <c r="AG77" i="1"/>
  <c r="AG76" i="1"/>
  <c r="AG75" i="1"/>
  <c r="AG74" i="1"/>
  <c r="AG73" i="1"/>
  <c r="AG72" i="1"/>
  <c r="AG71" i="1"/>
  <c r="AG70" i="1"/>
  <c r="AG69" i="1"/>
  <c r="AG68" i="1"/>
  <c r="AG67" i="1"/>
  <c r="AG66" i="1"/>
  <c r="AG65" i="1"/>
  <c r="AG64" i="1"/>
  <c r="AG63" i="1"/>
  <c r="AG62" i="1"/>
  <c r="AG61" i="1"/>
  <c r="AG60" i="1"/>
  <c r="AG59" i="1"/>
  <c r="AG58" i="1"/>
  <c r="AG57" i="1"/>
  <c r="AG56" i="1"/>
  <c r="AG55" i="1"/>
  <c r="AG54" i="1"/>
  <c r="AG53" i="1"/>
  <c r="AG52" i="1"/>
  <c r="AG51" i="1"/>
  <c r="AG50" i="1"/>
  <c r="AG49" i="1"/>
  <c r="AG48" i="1"/>
  <c r="AG47" i="1"/>
  <c r="AG46" i="1"/>
  <c r="AG45" i="1"/>
  <c r="AG44" i="1"/>
  <c r="AG43" i="1"/>
  <c r="AG42" i="1"/>
  <c r="AG41" i="1"/>
  <c r="AG40" i="1"/>
  <c r="AG39" i="1"/>
  <c r="AG38" i="1"/>
  <c r="AG37" i="1"/>
  <c r="AG36" i="1"/>
  <c r="AG35" i="1"/>
  <c r="AG34" i="1"/>
  <c r="AG33" i="1"/>
  <c r="AG32" i="1"/>
  <c r="AG31" i="1"/>
  <c r="AG30" i="1"/>
  <c r="AG29" i="1"/>
  <c r="AG28" i="1"/>
  <c r="AG27" i="1"/>
  <c r="AG26" i="1"/>
  <c r="AG25" i="1"/>
  <c r="AG24" i="1"/>
  <c r="AG23" i="1"/>
  <c r="AG22" i="1"/>
  <c r="AG21" i="1"/>
  <c r="AG20" i="1"/>
  <c r="AG19" i="1"/>
  <c r="AG18" i="1"/>
  <c r="AG17" i="1"/>
  <c r="AG16" i="1"/>
  <c r="AG15" i="1"/>
  <c r="AG14" i="1"/>
  <c r="AG13" i="1"/>
  <c r="AG12" i="1"/>
  <c r="AG11" i="1"/>
  <c r="AG10" i="1"/>
  <c r="AG9" i="1"/>
  <c r="AG8" i="1"/>
  <c r="AG7" i="1"/>
  <c r="AG6" i="1"/>
  <c r="AG5" i="1"/>
  <c r="AG4" i="1"/>
  <c r="AG3" i="1"/>
  <c r="CG138" i="1"/>
  <c r="CG137" i="1"/>
  <c r="CG136" i="1"/>
  <c r="CG135" i="1"/>
  <c r="CG134" i="1"/>
  <c r="CG133" i="1"/>
  <c r="CG132" i="1"/>
  <c r="CG131" i="1"/>
  <c r="CG130" i="1"/>
  <c r="CG129" i="1"/>
  <c r="CG128" i="1"/>
  <c r="CG127" i="1"/>
  <c r="CG126" i="1"/>
  <c r="CG125" i="1"/>
  <c r="CG124" i="1"/>
  <c r="CG123" i="1"/>
  <c r="CG122" i="1"/>
  <c r="CG121" i="1"/>
  <c r="CG120" i="1"/>
  <c r="CG119" i="1"/>
  <c r="CG118" i="1"/>
  <c r="CG117" i="1"/>
  <c r="CG116" i="1"/>
  <c r="CG115" i="1"/>
  <c r="CG114" i="1"/>
  <c r="CG113" i="1"/>
  <c r="CG112" i="1"/>
  <c r="CG111" i="1"/>
  <c r="CG110" i="1"/>
  <c r="CG109" i="1"/>
  <c r="CG108" i="1"/>
  <c r="CG107" i="1"/>
  <c r="CG106" i="1"/>
  <c r="CG105" i="1"/>
  <c r="CG104" i="1"/>
  <c r="CG103" i="1"/>
  <c r="CG102" i="1"/>
  <c r="CG101" i="1"/>
  <c r="CG100" i="1"/>
  <c r="CG99" i="1"/>
  <c r="CG98" i="1"/>
  <c r="CG97" i="1"/>
  <c r="CG96" i="1"/>
  <c r="CG95" i="1"/>
  <c r="CG94" i="1"/>
  <c r="CG93" i="1"/>
  <c r="CG92" i="1"/>
  <c r="CG91" i="1"/>
  <c r="CG90" i="1"/>
  <c r="CG89" i="1"/>
  <c r="CG88" i="1"/>
  <c r="CG87" i="1"/>
  <c r="CG86" i="1"/>
  <c r="CG85" i="1"/>
  <c r="CG84" i="1"/>
  <c r="CG83" i="1"/>
  <c r="CG82" i="1"/>
  <c r="CG81" i="1"/>
  <c r="CG80" i="1"/>
  <c r="CG79" i="1"/>
  <c r="CG78" i="1"/>
  <c r="CG77" i="1"/>
  <c r="CG76" i="1"/>
  <c r="CG75" i="1"/>
  <c r="CG74" i="1"/>
  <c r="CG73" i="1"/>
  <c r="CG72" i="1"/>
  <c r="CG71" i="1"/>
  <c r="CG70" i="1"/>
  <c r="CG69" i="1"/>
  <c r="CG68" i="1"/>
  <c r="CG67" i="1"/>
  <c r="CG66" i="1"/>
  <c r="CG65" i="1"/>
  <c r="CG64" i="1"/>
  <c r="CG63" i="1"/>
  <c r="CG62" i="1"/>
  <c r="CG61" i="1"/>
  <c r="CG60" i="1"/>
  <c r="CG59" i="1"/>
  <c r="CG58" i="1"/>
  <c r="CG57" i="1"/>
  <c r="CG56" i="1"/>
  <c r="CG55" i="1"/>
  <c r="CG54" i="1"/>
  <c r="CG53" i="1"/>
  <c r="CG52" i="1"/>
  <c r="CG51" i="1"/>
  <c r="CG50" i="1"/>
  <c r="CG49" i="1"/>
  <c r="CG48" i="1"/>
  <c r="CG47" i="1"/>
  <c r="CG46" i="1"/>
  <c r="CG45" i="1"/>
  <c r="CG44" i="1"/>
  <c r="CG43" i="1"/>
  <c r="CG42" i="1"/>
  <c r="CG41" i="1"/>
  <c r="CG40" i="1"/>
  <c r="CG39" i="1"/>
  <c r="CG38" i="1"/>
  <c r="CG37" i="1"/>
  <c r="CG36" i="1"/>
  <c r="CG35" i="1"/>
  <c r="CG34" i="1"/>
  <c r="CG33" i="1"/>
  <c r="CG32" i="1"/>
  <c r="CG31" i="1"/>
  <c r="CG30" i="1"/>
  <c r="CG29" i="1"/>
  <c r="CG28" i="1"/>
  <c r="CG27" i="1"/>
  <c r="CG26" i="1"/>
  <c r="CG25" i="1"/>
  <c r="CG24" i="1"/>
  <c r="CG23" i="1"/>
  <c r="CG22" i="1"/>
  <c r="CG21" i="1"/>
  <c r="CG20" i="1"/>
  <c r="CG19" i="1"/>
  <c r="CG18" i="1"/>
  <c r="CG17" i="1"/>
  <c r="CG16" i="1"/>
  <c r="CG15" i="1"/>
  <c r="CG14" i="1"/>
  <c r="CG13" i="1"/>
  <c r="CG12" i="1"/>
  <c r="CG11" i="1"/>
  <c r="CG10" i="1"/>
  <c r="CG9" i="1"/>
  <c r="CG8" i="1"/>
  <c r="CG7" i="1"/>
  <c r="CG6" i="1"/>
  <c r="CG5" i="1"/>
  <c r="CG4" i="1"/>
  <c r="CG3" i="1"/>
  <c r="CC138" i="1"/>
  <c r="CC137" i="1"/>
  <c r="BY138" i="1"/>
  <c r="BY137" i="1"/>
  <c r="BW138" i="1"/>
  <c r="BW137" i="1"/>
  <c r="K138" i="1"/>
  <c r="K137"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BW136" i="1"/>
  <c r="BW135" i="1"/>
  <c r="BW134" i="1"/>
  <c r="BW133" i="1"/>
  <c r="BW132" i="1"/>
  <c r="BW131" i="1"/>
  <c r="BW130" i="1"/>
  <c r="BW129" i="1"/>
  <c r="BW128" i="1"/>
  <c r="BW127" i="1"/>
  <c r="BW126" i="1"/>
  <c r="BW125" i="1"/>
  <c r="BW124" i="1"/>
  <c r="BW123" i="1"/>
  <c r="BW122" i="1"/>
  <c r="BW121" i="1"/>
  <c r="BW120" i="1"/>
  <c r="BW119" i="1"/>
  <c r="BW118" i="1"/>
  <c r="BW117" i="1"/>
  <c r="BW116" i="1"/>
  <c r="BW115" i="1"/>
  <c r="BW114" i="1"/>
  <c r="BW113" i="1"/>
  <c r="BW112" i="1"/>
  <c r="BW111" i="1"/>
  <c r="BW110" i="1"/>
  <c r="BW109" i="1"/>
  <c r="BW108" i="1"/>
  <c r="BW107" i="1"/>
  <c r="BW106" i="1"/>
  <c r="BW105" i="1"/>
  <c r="BW104" i="1"/>
  <c r="BW103" i="1"/>
  <c r="BW102" i="1"/>
  <c r="BW101" i="1"/>
  <c r="BW100" i="1"/>
  <c r="BW99" i="1"/>
  <c r="BW98" i="1"/>
  <c r="BW97" i="1"/>
  <c r="BW96" i="1"/>
  <c r="BW95" i="1"/>
  <c r="BW94" i="1"/>
  <c r="BW93" i="1"/>
  <c r="BW92" i="1"/>
  <c r="BW91" i="1"/>
  <c r="BW90" i="1"/>
  <c r="BW89" i="1"/>
  <c r="BW88" i="1"/>
  <c r="BW87" i="1"/>
  <c r="BW86" i="1"/>
  <c r="BW85" i="1"/>
  <c r="BW84" i="1"/>
  <c r="BW83" i="1"/>
  <c r="BW82" i="1"/>
  <c r="BW81" i="1"/>
  <c r="BW80" i="1"/>
  <c r="BW79" i="1"/>
  <c r="BW78" i="1"/>
  <c r="BW77" i="1"/>
  <c r="BW76" i="1"/>
  <c r="BW75" i="1"/>
  <c r="BW74" i="1"/>
  <c r="BW73" i="1"/>
  <c r="BW72" i="1"/>
  <c r="BW71" i="1"/>
  <c r="BW70" i="1"/>
  <c r="BW69" i="1"/>
  <c r="BW68" i="1"/>
  <c r="BW67" i="1"/>
  <c r="BW66" i="1"/>
  <c r="BW65" i="1"/>
  <c r="BW64" i="1"/>
  <c r="BW63" i="1"/>
  <c r="BW62" i="1"/>
  <c r="BW61" i="1"/>
  <c r="BW60" i="1"/>
  <c r="BW59" i="1"/>
  <c r="BW58" i="1"/>
  <c r="BW57" i="1"/>
  <c r="BW56" i="1"/>
  <c r="BW55" i="1"/>
  <c r="BW54" i="1"/>
  <c r="BW53" i="1"/>
  <c r="BW52" i="1"/>
  <c r="BW51" i="1"/>
  <c r="BW50" i="1"/>
  <c r="BW49" i="1"/>
  <c r="BW48" i="1"/>
  <c r="BW47" i="1"/>
  <c r="BW46" i="1"/>
  <c r="BW45" i="1"/>
  <c r="BW44" i="1"/>
  <c r="BW43" i="1"/>
  <c r="BW42" i="1"/>
  <c r="BW41" i="1"/>
  <c r="BW40" i="1"/>
  <c r="BW39" i="1"/>
  <c r="BW38" i="1"/>
  <c r="BW37" i="1"/>
  <c r="BW36" i="1"/>
  <c r="BW35" i="1"/>
  <c r="BW34" i="1"/>
  <c r="BW33" i="1"/>
  <c r="BW32" i="1"/>
  <c r="BW31" i="1"/>
  <c r="BW30" i="1"/>
  <c r="BW29" i="1"/>
  <c r="BW28" i="1"/>
  <c r="BW27" i="1"/>
  <c r="BW26" i="1"/>
  <c r="BW25" i="1"/>
  <c r="BW24" i="1"/>
  <c r="BW23" i="1"/>
  <c r="BW22" i="1"/>
  <c r="BW21" i="1"/>
  <c r="BW20" i="1"/>
  <c r="BW19" i="1"/>
  <c r="BW18" i="1"/>
  <c r="BW17" i="1"/>
  <c r="BW16" i="1"/>
  <c r="BW15" i="1"/>
  <c r="BW14" i="1"/>
  <c r="BW13" i="1"/>
  <c r="BW12" i="1"/>
  <c r="BW11" i="1"/>
  <c r="BW10" i="1"/>
  <c r="BW9" i="1"/>
  <c r="BW8" i="1"/>
  <c r="BW7" i="1"/>
  <c r="BW6" i="1"/>
  <c r="BW5" i="1"/>
  <c r="BW4" i="1"/>
  <c r="BW3" i="1"/>
  <c r="BY136" i="1"/>
  <c r="BY135" i="1"/>
  <c r="BY134" i="1"/>
  <c r="BY133" i="1"/>
  <c r="BY132" i="1"/>
  <c r="BY131" i="1"/>
  <c r="BY130" i="1"/>
  <c r="BY129" i="1"/>
  <c r="BY128" i="1"/>
  <c r="BY127" i="1"/>
  <c r="BY126" i="1"/>
  <c r="BY125" i="1"/>
  <c r="BY124" i="1"/>
  <c r="BY123" i="1"/>
  <c r="BY122" i="1"/>
  <c r="BY121" i="1"/>
  <c r="BY120" i="1"/>
  <c r="BY119" i="1"/>
  <c r="BY118" i="1"/>
  <c r="BY117" i="1"/>
  <c r="BY116" i="1"/>
  <c r="BY115" i="1"/>
  <c r="BY114" i="1"/>
  <c r="BY113" i="1"/>
  <c r="BY112" i="1"/>
  <c r="BY111" i="1"/>
  <c r="BY110" i="1"/>
  <c r="BY109" i="1"/>
  <c r="BY108" i="1"/>
  <c r="BY107" i="1"/>
  <c r="BY106" i="1"/>
  <c r="BY105" i="1"/>
  <c r="BY104" i="1"/>
  <c r="BY103" i="1"/>
  <c r="BY102" i="1"/>
  <c r="BY101" i="1"/>
  <c r="BY100" i="1"/>
  <c r="BY99" i="1"/>
  <c r="BY98" i="1"/>
  <c r="BY97" i="1"/>
  <c r="BY96" i="1"/>
  <c r="BY95" i="1"/>
  <c r="BY94" i="1"/>
  <c r="BY93" i="1"/>
  <c r="BY92" i="1"/>
  <c r="BY91" i="1"/>
  <c r="BY90" i="1"/>
  <c r="BY89" i="1"/>
  <c r="BY88" i="1"/>
  <c r="BY87" i="1"/>
  <c r="BY86" i="1"/>
  <c r="BY85" i="1"/>
  <c r="BY84" i="1"/>
  <c r="BY83" i="1"/>
  <c r="BY82" i="1"/>
  <c r="BY81" i="1"/>
  <c r="BY80" i="1"/>
  <c r="BY79" i="1"/>
  <c r="BY78" i="1"/>
  <c r="BY77" i="1"/>
  <c r="BY76" i="1"/>
  <c r="BY75" i="1"/>
  <c r="BY74" i="1"/>
  <c r="BY73" i="1"/>
  <c r="BY72" i="1"/>
  <c r="BY71" i="1"/>
  <c r="BY70" i="1"/>
  <c r="BY69" i="1"/>
  <c r="BY68" i="1"/>
  <c r="BY67" i="1"/>
  <c r="BY66" i="1"/>
  <c r="BY65" i="1"/>
  <c r="BY64" i="1"/>
  <c r="BY63" i="1"/>
  <c r="BY62" i="1"/>
  <c r="BY61" i="1"/>
  <c r="BY60" i="1"/>
  <c r="BY59" i="1"/>
  <c r="BY58" i="1"/>
  <c r="BY57" i="1"/>
  <c r="BY56" i="1"/>
  <c r="BY55" i="1"/>
  <c r="BY54" i="1"/>
  <c r="BY53" i="1"/>
  <c r="BY52" i="1"/>
  <c r="BY51" i="1"/>
  <c r="BY50" i="1"/>
  <c r="BY49" i="1"/>
  <c r="BY48" i="1"/>
  <c r="BY47" i="1"/>
  <c r="BY46" i="1"/>
  <c r="BY45" i="1"/>
  <c r="BY44" i="1"/>
  <c r="BY43" i="1"/>
  <c r="BY42" i="1"/>
  <c r="BY41" i="1"/>
  <c r="BY40" i="1"/>
  <c r="BY39" i="1"/>
  <c r="BY38" i="1"/>
  <c r="BY37" i="1"/>
  <c r="BY36" i="1"/>
  <c r="BY35" i="1"/>
  <c r="BY34" i="1"/>
  <c r="BY33" i="1"/>
  <c r="BY32" i="1"/>
  <c r="BY31" i="1"/>
  <c r="BY30" i="1"/>
  <c r="BY29" i="1"/>
  <c r="BY28" i="1"/>
  <c r="BY27" i="1"/>
  <c r="BY26" i="1"/>
  <c r="BY25" i="1"/>
  <c r="BY24" i="1"/>
  <c r="BY23" i="1"/>
  <c r="BY22" i="1"/>
  <c r="BY21" i="1"/>
  <c r="BY20" i="1"/>
  <c r="BY19" i="1"/>
  <c r="BY18" i="1"/>
  <c r="BY17" i="1"/>
  <c r="BY16" i="1"/>
  <c r="BY15" i="1"/>
  <c r="BY14" i="1"/>
  <c r="BY13" i="1"/>
  <c r="BY12" i="1"/>
  <c r="BY11" i="1"/>
  <c r="BY10" i="1"/>
  <c r="BY9" i="1"/>
  <c r="BY8" i="1"/>
  <c r="BY7" i="1"/>
  <c r="BY6" i="1"/>
  <c r="BY5" i="1"/>
  <c r="BY4" i="1"/>
  <c r="BY3" i="1"/>
  <c r="CC136" i="1"/>
  <c r="CC135" i="1"/>
  <c r="CC134" i="1"/>
  <c r="CC133" i="1"/>
  <c r="CC132" i="1"/>
  <c r="CC131" i="1"/>
  <c r="CC130" i="1"/>
  <c r="CC129" i="1"/>
  <c r="CC128" i="1"/>
  <c r="CC127" i="1"/>
  <c r="CC126" i="1"/>
  <c r="CC125" i="1"/>
  <c r="CC124" i="1"/>
  <c r="CC123" i="1"/>
  <c r="CC122" i="1"/>
  <c r="CC121" i="1"/>
  <c r="CC120" i="1"/>
  <c r="CC119" i="1"/>
  <c r="CC118" i="1"/>
  <c r="CC117" i="1"/>
  <c r="CC116" i="1"/>
  <c r="CC115" i="1"/>
  <c r="CC114" i="1"/>
  <c r="CC113" i="1"/>
  <c r="CC112" i="1"/>
  <c r="CC111" i="1"/>
  <c r="CC110" i="1"/>
  <c r="CC109" i="1"/>
  <c r="CC108" i="1"/>
  <c r="CC107" i="1"/>
  <c r="CC106" i="1"/>
  <c r="CC105" i="1"/>
  <c r="CC104" i="1"/>
  <c r="CC103" i="1"/>
  <c r="CC102" i="1"/>
  <c r="CC101" i="1"/>
  <c r="CC100" i="1"/>
  <c r="CC99" i="1"/>
  <c r="CC98" i="1"/>
  <c r="CC97" i="1"/>
  <c r="CC96" i="1"/>
  <c r="CC95" i="1"/>
  <c r="CC94" i="1"/>
  <c r="CC93" i="1"/>
  <c r="CC92" i="1"/>
  <c r="CC91" i="1"/>
  <c r="CC90" i="1"/>
  <c r="CC89" i="1"/>
  <c r="CC88" i="1"/>
  <c r="CC87" i="1"/>
  <c r="CC86" i="1"/>
  <c r="CC85" i="1"/>
  <c r="CC84" i="1"/>
  <c r="CC83" i="1"/>
  <c r="CC82" i="1"/>
  <c r="CC81" i="1"/>
  <c r="CC80" i="1"/>
  <c r="CC79" i="1"/>
  <c r="CC78" i="1"/>
  <c r="CC77" i="1"/>
  <c r="CC76" i="1"/>
  <c r="CC75" i="1"/>
  <c r="CC74" i="1"/>
  <c r="CC73" i="1"/>
  <c r="CC72" i="1"/>
  <c r="CC71" i="1"/>
  <c r="CC70" i="1"/>
  <c r="CC69" i="1"/>
  <c r="CC68" i="1"/>
  <c r="CC67" i="1"/>
  <c r="CC66" i="1"/>
  <c r="CC65" i="1"/>
  <c r="CC64" i="1"/>
  <c r="CC63" i="1"/>
  <c r="CC62" i="1"/>
  <c r="CC61" i="1"/>
  <c r="CC60" i="1"/>
  <c r="CC59" i="1"/>
  <c r="CC58" i="1"/>
  <c r="CC57" i="1"/>
  <c r="CC56" i="1"/>
  <c r="CC55" i="1"/>
  <c r="CC54" i="1"/>
  <c r="CC53" i="1"/>
  <c r="CC52" i="1"/>
  <c r="CC51" i="1"/>
  <c r="CC50" i="1"/>
  <c r="CC49" i="1"/>
  <c r="CC48" i="1"/>
  <c r="CC47" i="1"/>
  <c r="CC46" i="1"/>
  <c r="CC45" i="1"/>
  <c r="CC44" i="1"/>
  <c r="CC43" i="1"/>
  <c r="CC42" i="1"/>
  <c r="CC41" i="1"/>
  <c r="CC40" i="1"/>
  <c r="CC39" i="1"/>
  <c r="CC38" i="1"/>
  <c r="CC37" i="1"/>
  <c r="CC36" i="1"/>
  <c r="CC35" i="1"/>
  <c r="CC34" i="1"/>
  <c r="CC33" i="1"/>
  <c r="CC32" i="1"/>
  <c r="CC31" i="1"/>
  <c r="CC30" i="1"/>
  <c r="CC29" i="1"/>
  <c r="CC28" i="1"/>
  <c r="CC27" i="1"/>
  <c r="CC26" i="1"/>
  <c r="CC25" i="1"/>
  <c r="CC24" i="1"/>
  <c r="CC23" i="1"/>
  <c r="CC22" i="1"/>
  <c r="CC21" i="1"/>
  <c r="CC20" i="1"/>
  <c r="CC19" i="1"/>
  <c r="CC18" i="1"/>
  <c r="CC17" i="1"/>
  <c r="CC16" i="1"/>
  <c r="CC15" i="1"/>
  <c r="CC14" i="1"/>
  <c r="CC13" i="1"/>
  <c r="CC12" i="1"/>
  <c r="CC11" i="1"/>
  <c r="CC10" i="1"/>
  <c r="CC9" i="1"/>
  <c r="CC8" i="1"/>
  <c r="CC7" i="1"/>
  <c r="CC6" i="1"/>
  <c r="CC5" i="1"/>
  <c r="CC4" i="1"/>
  <c r="CC3" i="1"/>
</calcChain>
</file>

<file path=xl/sharedStrings.xml><?xml version="1.0" encoding="utf-8"?>
<sst xmlns="http://schemas.openxmlformats.org/spreadsheetml/2006/main" count="6030" uniqueCount="473">
  <si>
    <t>Q5</t>
  </si>
  <si>
    <t>Q7</t>
  </si>
  <si>
    <t>Q8</t>
  </si>
  <si>
    <t>Q10</t>
  </si>
  <si>
    <t>Q11</t>
  </si>
  <si>
    <t>Q12_1</t>
  </si>
  <si>
    <t>Q13</t>
  </si>
  <si>
    <t>Q15</t>
  </si>
  <si>
    <t>Q16_1</t>
  </si>
  <si>
    <t>Q16_2</t>
  </si>
  <si>
    <t>Q16_3</t>
  </si>
  <si>
    <t>Q17</t>
  </si>
  <si>
    <t>Q19</t>
  </si>
  <si>
    <t>Q20</t>
  </si>
  <si>
    <t>Q21</t>
  </si>
  <si>
    <t>Q22</t>
  </si>
  <si>
    <t>Q23</t>
  </si>
  <si>
    <t>Q25_1</t>
  </si>
  <si>
    <t>Q25_2</t>
  </si>
  <si>
    <t>Q27_1</t>
  </si>
  <si>
    <t>Q27_2</t>
  </si>
  <si>
    <t>Q27_3</t>
  </si>
  <si>
    <t>Q27_4</t>
  </si>
  <si>
    <t>Q27_5</t>
  </si>
  <si>
    <t>Q27_6</t>
  </si>
  <si>
    <t>Q27_7</t>
  </si>
  <si>
    <t>Q27_8</t>
  </si>
  <si>
    <t>Q27_9</t>
  </si>
  <si>
    <t>Q27_10</t>
  </si>
  <si>
    <t>Q27_11</t>
  </si>
  <si>
    <t>Q28</t>
  </si>
  <si>
    <t>Q30_1</t>
  </si>
  <si>
    <t>Q30_2</t>
  </si>
  <si>
    <t>Q30_3</t>
  </si>
  <si>
    <t>Q30_4</t>
  </si>
  <si>
    <t>Q30_5</t>
  </si>
  <si>
    <t>Q30_6</t>
  </si>
  <si>
    <t>Q30_7</t>
  </si>
  <si>
    <t>Q30_8</t>
  </si>
  <si>
    <t>Q31</t>
  </si>
  <si>
    <t>Q33_1</t>
  </si>
  <si>
    <t>Q33_2</t>
  </si>
  <si>
    <t>Q33_3</t>
  </si>
  <si>
    <t>Q33_4</t>
  </si>
  <si>
    <t>Q33_5</t>
  </si>
  <si>
    <t>Q33_6</t>
  </si>
  <si>
    <t>Q34</t>
  </si>
  <si>
    <t>Q35</t>
  </si>
  <si>
    <t>Q36</t>
  </si>
  <si>
    <t>Q37</t>
  </si>
  <si>
    <t>1.  To what extent do you feel that reproducibility is receiving sufficient attention in the research community?</t>
  </si>
  <si>
    <t>2.  In your opinion, what proportion of published results in accounting research are exactly replicable (i.e. the results could be replicated exactly given the dataset and empirical approach described in the paper)?</t>
  </si>
  <si>
    <t>5.  To what extent do you agree or disagree with the following statement? - "The lack of reproducibility of accounting research findings is a major problem"</t>
  </si>
  <si>
    <t>6.  Have you posted code or data (independently from requirements by journals) to enhance or ensure the reproducibility of your work?</t>
  </si>
  <si>
    <t>7.  To what extent do you agree/disagree with the following statements about publisher/editors efforts on reproducibility? - "Efforts made by journal publishers have been helpful to my work."</t>
  </si>
  <si>
    <t>7.  To what extent do you agree/disagree with the following statements about publisher/editors efforts on reproducibility? - "Efforts made by journal publishers have had a positive effect on accounting research."</t>
  </si>
  <si>
    <t>7.  To what extent do you agree/disagree with the following statements about publisher/editors efforts on reproducibility? - "Journal publishers should do more to enforce or encourage reproducibility."</t>
  </si>
  <si>
    <t>8.  Have you and/or your coauthors established any procedures to ensure reproducibility in your work?</t>
  </si>
  <si>
    <t>9.  When did you and/or your coauthors establish these procedures?</t>
  </si>
  <si>
    <t>11.  To what extent do you agree or disagree with the following statements: - "I think that a failure to reproduce a result most often means that the original finding is wrong."</t>
  </si>
  <si>
    <t>11.  To what extent do you agree or disagree with the following statements: - "I think that a failure to reproduce rarely detracts from the validity of the original finding."</t>
  </si>
  <si>
    <t>12.  Use the scale below to indicate how frequently you believe each of the following is an important contributing factor in cases in which published results are not reproducible: - Fraud (i.e. fabricated or falsified results)</t>
  </si>
  <si>
    <t>12.  Use the scale below to indicate how frequently you believe each of the following is an important contributing factor in cases in which published results are not reproducible: - Pressure to publish for career advancement</t>
  </si>
  <si>
    <t>12.  Use the scale below to indicate how frequently you believe each of the following is an important contributing factor in cases in which published results are not reproducible: - Insufficient oversight by coauthors</t>
  </si>
  <si>
    <t>12.  Use the scale below to indicate how frequently you believe each of the following is an important contributing factor in cases in which published results are not reproducible: - Insufficient peer review of research</t>
  </si>
  <si>
    <t>12.  Use the scale below to indicate how frequently you believe each of the following is an important contributing factor in cases in which published results are not reproducible: - Selective reporting of results</t>
  </si>
  <si>
    <t>12.  Use the scale below to indicate how frequently you believe each of the following is an important contributing factor in cases in which published results are not reproducible: - Original findings obtained with poor statistical analysis</t>
  </si>
  <si>
    <t>12.  Use the scale below to indicate how frequently you believe each of the following is an important contributing factor in cases in which published results are not reproducible: - Proprietary data</t>
  </si>
  <si>
    <t>12.  Use the scale below to indicate how frequently you believe each of the following is an important contributing factor in cases in which published results are not reproducible: - Protocols or computer code not publicly posted</t>
  </si>
  <si>
    <t>12.  Use the scale below to indicate how frequently you believe each of the following is an important contributing factor in cases in which published results are not reproducible: - Methods require advanced technical expertise</t>
  </si>
  <si>
    <t>12.  Use the scale below to indicate how frequently you believe each of the following is an important contributing factor in cases in which published results are not reproducible: - Poor experimental design</t>
  </si>
  <si>
    <t>12.  Use the scale below to indicate how frequently you believe each of the following is an important contributing factor in cases in which published results are not reproducible: - Bad luck</t>
  </si>
  <si>
    <t>Which of the following job titles best applies to you?</t>
  </si>
  <si>
    <t>Which of the following best describes your primary area of interest?</t>
  </si>
  <si>
    <t>A reasonable amount</t>
  </si>
  <si>
    <t>...better than for other business school disciplines on average."</t>
  </si>
  <si>
    <t>Disagree</t>
  </si>
  <si>
    <t>No</t>
  </si>
  <si>
    <t>Neither agree nor disagree</t>
  </si>
  <si>
    <t>Yes</t>
  </si>
  <si>
    <t>Within the last year</t>
  </si>
  <si>
    <t>Proprietary data is difficult to share</t>
  </si>
  <si>
    <t>Rarely</t>
  </si>
  <si>
    <t>Sometimes</t>
  </si>
  <si>
    <t>Very often</t>
  </si>
  <si>
    <t>I don't know</t>
  </si>
  <si>
    <t>Likely</t>
  </si>
  <si>
    <t>Very likely</t>
  </si>
  <si>
    <t>Not very likely</t>
  </si>
  <si>
    <t>PhD Student</t>
  </si>
  <si>
    <t>Financial Archival</t>
  </si>
  <si>
    <t>other business disciplines contain a higher number of small-sample experimental findings that likely are reproduced at a lower rate than the average accounting study</t>
  </si>
  <si>
    <t>Important findings are subject to a number of reproducibility papers, e.g., the accruals anomaly, because of its importance, has been studied extensively post Sloan 1996</t>
  </si>
  <si>
    <t>Agree</t>
  </si>
  <si>
    <t>Always</t>
  </si>
  <si>
    <t>Full/Chaired Professor</t>
  </si>
  <si>
    <t>...about the same as for other business school disciplines on average"</t>
  </si>
  <si>
    <t>The trend towards publishing code has certainly resulted in more meticulous coding efforts.</t>
  </si>
  <si>
    <t>We work independently, and check that we get the same results from the same analyses.</t>
  </si>
  <si>
    <t>Within the last 5 years</t>
  </si>
  <si>
    <t>"Coding errors" could be considered part of poor statistical analysis, but probably deserves its own elicitation.</t>
  </si>
  <si>
    <t>Assistant Professor</t>
  </si>
  <si>
    <t>Not enough</t>
  </si>
  <si>
    <t>...worse than for other business school disciplines on average."</t>
  </si>
  <si>
    <t>Economics and finance research</t>
  </si>
  <si>
    <t>Credibility of findings is important for future research</t>
  </si>
  <si>
    <t>Requirements to post code and data</t>
  </si>
  <si>
    <t>All work has been replicated independently by at least two RAs; original data is always kept seperately and code is documented and modular.</t>
  </si>
  <si>
    <t>The procedures have been in place as long as we've been working together</t>
  </si>
  <si>
    <t>Using proprietary or hand-collected data.</t>
  </si>
  <si>
    <t>Changes to the underlying data</t>
  </si>
  <si>
    <t>I am unsure.</t>
  </si>
  <si>
    <t>I am lacking an appropriate control group.  I would think we are on par with finance, but lag behind economics, and are better than management or marketing.</t>
  </si>
  <si>
    <t>Strongly agree</t>
  </si>
  <si>
    <t>no explicit measures, but things like checking co-authors' work, documenting data collection and coding, providing extensive sensitivity analyses (and making these results available).</t>
  </si>
  <si>
    <t>time-constraint; access to databases; proprietary data or coding</t>
  </si>
  <si>
    <t>I can't remember</t>
  </si>
  <si>
    <t>Better than disciplines that rely heavily on surveys or experiments using undergraduates.</t>
  </si>
  <si>
    <t>Posting data helps maintain consistency across studies, for example to ensure reproducibility before extending a prior study.</t>
  </si>
  <si>
    <t>Reviewing each other's code, independently running the same analysis, varying our assumptions (i.e., when to winsorize, sample period variations, data requirements), doing a lot of descriptive analysis to ensure the data "looks" right, comparing descriptives to existing studies</t>
  </si>
  <si>
    <t>Pretty much every study of audit fees has a large component of "reproducibility", often to the point of making the contribution of the paper uninteresting.</t>
  </si>
  <si>
    <t>Auditing Archival</t>
  </si>
  <si>
    <t>Finance, Economics, Quantitative Marketing, Industrial Organization; NOT Organization Behavior, nor Behavioral Marketing</t>
  </si>
  <si>
    <t>Ask PhD students to replicate the result by the paper description alone.</t>
  </si>
  <si>
    <t xml:space="preserve">Doing these sorts of activities can be time consuming and are not given weight for advancement in the field. </t>
  </si>
  <si>
    <t>Too much</t>
  </si>
  <si>
    <t>Within the last 2 years</t>
  </si>
  <si>
    <t>Unique or proprietary data or methods</t>
  </si>
  <si>
    <t>I think we are about the same as Finance, but worse than Marketing and OB disciplines. The latter are more open to papers that reproduce prior research with small tweaks to provide an incremental contribution.</t>
  </si>
  <si>
    <t>I think too many of our "findings" are very setting-specific, and don't give us good information on generalizable effects. I also think a lot of interesting work doesn't get done (or at least doesn't get published) if it contradicts "findings" in prior publications that may have been a fluke. The burden gets placed on the "challenger" papers to explain why they found something different, even though the published paper may have been the fluke result.</t>
  </si>
  <si>
    <t>I think there's at least been some useful discussion on the importance of reproducibility, although I don't feel the actual decisions/behaviors in the review process have changed much. Results that don't conform to prior "findings" lead to problematic reviews and editorial decisions, and place too much of the burden for reconciliation on the papers that aren't yet published.</t>
  </si>
  <si>
    <t>Behavioral/Experimental</t>
  </si>
  <si>
    <t>No opinion</t>
  </si>
  <si>
    <t>Not sure what "major problem" means. A major problem about the integrity of our research results, or a major problem about the usefulness of our current research? Yes for the former, but not necessarily so for the latter, as our profession faces other, perhaps the real major problems</t>
  </si>
  <si>
    <t xml:space="preserve">some efforts help enhance the credibility (or reproducibility) of results; others are simple monkey sweat labor for the sake of posturing. </t>
  </si>
  <si>
    <t>we always make sure we can reproduce prior related research first</t>
  </si>
  <si>
    <t xml:space="preserve">proprietary data; ambiguous and inaccurate description in published works; </t>
  </si>
  <si>
    <t>Analytical</t>
  </si>
  <si>
    <t>Economics</t>
  </si>
  <si>
    <t>Accounting is likely to capture many second-order effects; for this type of analyses, research design choices matter.</t>
  </si>
  <si>
    <t>Journals still do not require code from authors, and others give adhoc exceptions at the end of process for poor reasons (i.e., author wants to keep their code to write more papers). All code should be public and posted with no exception.</t>
  </si>
  <si>
    <t>Freeze the entire folder in a file, after acceptance and reorganize code to improve readability (inc. FAQ).</t>
  </si>
  <si>
    <t>Even when the code/data cannot be shared (proprietary outside of the authors' control), journals do not keep a folder with code AND data. This should be the procedure for any accepted paper.</t>
  </si>
  <si>
    <t>Associate Professor</t>
  </si>
  <si>
    <t>finance</t>
  </si>
  <si>
    <t xml:space="preserve">I am especially concerned about the reproducibility of behavioral experimental research </t>
  </si>
  <si>
    <t>Strongly disagree</t>
  </si>
  <si>
    <t>Don't know</t>
  </si>
  <si>
    <t>primarily finance</t>
  </si>
  <si>
    <t>I think accountants need to figure out if it is a problem -- if you have a paper that reproduces a result (or almost) you can't get it published and if you have a paper that doesn't reproduce a result, your newer work is questioned (and not published), not the original study.</t>
  </si>
  <si>
    <t>See previous response</t>
  </si>
  <si>
    <t>I am extremely careful to describe sample selection, winsorization/truncation and all assumptions made in variable definitions.</t>
  </si>
  <si>
    <t>I have had referees comment that we have too many measurement details -- get to the point, as if they want a one-line takeaway.</t>
  </si>
  <si>
    <t>Marketing</t>
  </si>
  <si>
    <t xml:space="preserve">I would rephrase the question that I am answering as "the potential/percieved lack of reproducibility" </t>
  </si>
  <si>
    <t>Github code base</t>
  </si>
  <si>
    <t>Coauthor coordination costs - not everyone wants to use Github</t>
  </si>
  <si>
    <t xml:space="preserve">Non-random selection in papers to replicate and incentives of replicator </t>
  </si>
  <si>
    <t>More than one co-author independently produces results</t>
  </si>
  <si>
    <t xml:space="preserve">I do experiments and apparently I'm known for doing multiple experiments ... I do multiple experiments mostly to really test hard the theory i'm testing ... but a side benefit of that approach is that I reproduce my results via those additional experiments (or show where they don't reproduce...but that's mostly b/c my test is designed to show where the effect works and doesn't work... )I hope this makes sense. </t>
  </si>
  <si>
    <t>for experiments, it's always about "subject availability" .. that's our constraint.</t>
  </si>
  <si>
    <t>Not at all likely</t>
  </si>
  <si>
    <t>Never</t>
  </si>
  <si>
    <t>Non-reproducibility is not a "problem" per se.  It is part of the scientific process.  As long as the original paper was done as described in good faith, finding it does not reproduce in a different setting is not a "problem," but rather part of moving the literature forward.</t>
  </si>
  <si>
    <t>I applaud the efforts made by journals to improve transparency and reproducibility.  I don't think we have found the right balance and approach yet, but we are working towards it.  Solutions are only found through experimentation.</t>
  </si>
  <si>
    <t xml:space="preserve">All data/code/results on Dropbox.  All tests and robustness tests are cataloged for all coauthors to see.  </t>
  </si>
  <si>
    <t>I feel like reproducibility is a problem, but p-hacking a larger one.  I.e., published results might be reproducible, but very sensitive to ostensibly innocuous research design choices</t>
  </si>
  <si>
    <t>Haven't published yet, so NA for Qn 6</t>
  </si>
  <si>
    <t>Only preserving code with comments, source data sets etc.</t>
  </si>
  <si>
    <t>Proprietary data that cannot be, or only with a lot of difficulty can be, shared</t>
  </si>
  <si>
    <t>I elected "Rarely" for selective reporting of results because, even though I think this is a bigger issue, I think it will typically lead to reproducible results, albeit those that are not stable to perturbation of the research design/sample</t>
  </si>
  <si>
    <t>Different authors doing separate coding</t>
  </si>
  <si>
    <t>Managerial Accounting Archival</t>
  </si>
  <si>
    <t>finance and economics papers typically do a poorer job describing their sample creation</t>
  </si>
  <si>
    <t>save all code, label key steps in detail</t>
  </si>
  <si>
    <t>datasets change over time with backfill as data is corrected. More senior colleagues tend to be less skilled/interested in coding efficiently and transparently</t>
  </si>
  <si>
    <t>incentives to report misconduct (e.g., uncovered in review process or as audience member at conference/reader of someone's paper)</t>
  </si>
  <si>
    <t>Ability of all co-authors to perform the entire sets of data management to create the final datasets and carry all the empirical tests</t>
  </si>
  <si>
    <t>The problem is not the lack of reproducibility per se. But the assumption (by editors and referees) that a published result is a reproducible "truth" (forcing researchers to "reconcile" their findings at all costs with any published result). The second, related major problem is that journals have impliclty decided NOT to publsih papers confirming or refinign an existign result in a different /sample/country/method. Reviewers and editors constantly refuse to publish such papers because the contribution is limited ("you are just confirming an existing result with a different method"). This induces researchers to torture data until they fidn some cleevr (but likely not reproducible) extesnion of the previous results, furthering a vicious circle where a non-reproducible paper triggers a while stream of research</t>
  </si>
  <si>
    <t xml:space="preserve">Aside from the JAR initiative two years ago, I am not sure I have seen any real effort. One may argue that when a referee asks for 10 robustness tests through five rounds it's helping with reproducibility. But I don't think that is the way to go. Nor doe sit help much to publish the data and code. You can replicate what someone did, but that doe snot mean it's reproducible. The real step forward is to recognize more openly that each study is a snapshot of a certain dataset with a certain method, and accept papers that extend the boundaries of a study to determine its degree of reproducibility. The other step forward is a much broader acceptance of no result, well executed studies. The journal driven obsession with finding results at all costs in every single cross-sectional test and partition of the data (as if the real world was that simple) is the root of the replicability/reproducibility problem. </t>
  </si>
  <si>
    <t>Especially in recent years, we do more robustness tests than reported in the paper (for lack of space), playing around with variable definitions, sample selection criteria and sample period (trying to anticipate likely robustness tests suggested by reviewers). As for replicability, we run the code one more time to reproduce all results before submitting paper and then save it</t>
  </si>
  <si>
    <t>As said earlier, journals' pressure to have a cohesive story across every test and every variable</t>
  </si>
  <si>
    <t>Some results are not robust.  But referees know this and that is why we have papers that have online appendices 20 pages long and many robustness checks.</t>
  </si>
  <si>
    <t>Journals who host data need to stand ready to defend the paper when someone else grabs the data, tweaks something and makes claims about robustness.</t>
  </si>
  <si>
    <t>We code papers with the expectation that the code will be a public good. Either code is posted or made available on request</t>
  </si>
  <si>
    <t>I ultimately want to have impact, and that comes from citations.  Making work reproducible makes it more citable</t>
  </si>
  <si>
    <t>I am unsure</t>
  </si>
  <si>
    <t>Important issue, but not most important issue. Results driven by major omitted variables (e.g., EM results) can be reproduced in many settings but do not show what we are actually after.</t>
  </si>
  <si>
    <t>Finance</t>
  </si>
  <si>
    <t>Sharing of all data and programs among all authors</t>
  </si>
  <si>
    <t>The person wouldn't give me specifics. I offered to provide my code and data but the person did not take me up on the offer.</t>
  </si>
  <si>
    <t xml:space="preserve">All code should be published for every paper just like theory papers contain the proofs of all results </t>
  </si>
  <si>
    <t>I do theory work and include all proofs</t>
  </si>
  <si>
    <t>Code not subject to review process</t>
  </si>
  <si>
    <t>Publish all code</t>
  </si>
  <si>
    <t>Not applicable since I do theory work</t>
  </si>
  <si>
    <t>economics and finance</t>
  </si>
  <si>
    <t>Perhaps much of the research is irrelevant regardless of its reproducablity</t>
  </si>
  <si>
    <t>record keeping is the main issue</t>
  </si>
  <si>
    <t xml:space="preserve">Random audits </t>
  </si>
  <si>
    <t>comparison group = finance</t>
  </si>
  <si>
    <t xml:space="preserve">Has any study shown a lack of reproducibility in accounting? Seems like a suspicion rather than a fact. </t>
  </si>
  <si>
    <t>Within the last 10 years</t>
  </si>
  <si>
    <t>I think PhD programs get students to reproduce prior research. If not replicable, that should get attention.</t>
  </si>
  <si>
    <t>Old code spread across files. End of access to data due to budget constraints.</t>
  </si>
  <si>
    <t>Detailed data descriptions and test specifications, right?  Otherwise, unsure of how to answer.</t>
  </si>
  <si>
    <t>Insufficient description of outlier treatment.</t>
  </si>
  <si>
    <t>Lower than finance or economics, higher than marketing or management</t>
  </si>
  <si>
    <t xml:space="preserve">Nothing formal ("a procedure") beyond trying to ensure results are robust.   </t>
  </si>
  <si>
    <t>Although the review process often adds complexity to the models estimated that may make them more affected by sample or other factors</t>
  </si>
  <si>
    <t>Data errors</t>
  </si>
  <si>
    <t>Have someone audit or independent produce the data/code</t>
  </si>
  <si>
    <t>Tax Accounting Archival</t>
  </si>
  <si>
    <t>I think a very high percentage of "exogenous shock" studies are not transparent about the particulars of the setting and they use this asymmetric information to generate 'significant' results which do not reflect economic reality.  Some of these studies are not 'reproducible' because they are not transparent, but others are simply evasive.  I think this is a first-order problem in accounting and finance research.</t>
  </si>
  <si>
    <t>I think this is more for 'exogenous shock' studies.  I think if you mash compustat and CRSP together, people might not agree on the takeaway but the covariance tends to be real as opposed to manufactured.</t>
  </si>
  <si>
    <t>I think sharing data is the most important requirement, and I think journal editors should collude on this.  Too many datasets are treated as 'proprietary' when there is nothing proprietary about them.</t>
  </si>
  <si>
    <t>JAR data policy made me (and my co-authors) coordinate and screen our coding efforts more carefully; other (accounting) journals should implement similar policies, in my view</t>
  </si>
  <si>
    <t>detailed documentation of every research design choice; extensive set of robustness checks</t>
  </si>
  <si>
    <t>I am assuming these questions are related to archival empricial research and you are asking me about other disciplines that use statistical methods to analyze machine readable data.   Obviously the answers would change significantly if we think about experiments where subjects are performing tasks using an instrument, surveys, etc...</t>
  </si>
  <si>
    <t>My opinion is that in the vast majority of instances where reproductability is an issue, it reflects a lack of adequate description of the approach the authors used to collect their sample, or a lack of a description of the research methods employed, and not a reflection of fraud or p-hacking.</t>
  </si>
  <si>
    <t>I assume journal publishers means Wiley or Elsiver, as opposed to the editors of those journals.   I have published more than 20 papers and the most interaction I have had with a publisher is through page proofs.</t>
  </si>
  <si>
    <t xml:space="preserve">For the past three years we have had coauthors independently reconcile the main results.  IEven when you have two coauthors onthe same team talking about the research design and sample you seldom get identical results when tasked with running the same experiment.  However, they are always able to find results that lead to the same inference (i.e. coefficients may change slightly, but there is generally not a change in statistical significance.)   </t>
  </si>
  <si>
    <t xml:space="preserve">A very simple approach to improve reproducability is to have the journal hire a research associate who is charged with producing the sample that is described in the descriptive statistics portion of the data.   This could be done before the paper goes out to review.  If the sample can not be reproduced the paper will not be reviewed. </t>
  </si>
  <si>
    <t xml:space="preserve">Posted code and data helps. </t>
  </si>
  <si>
    <t xml:space="preserve">Document code and data. </t>
  </si>
  <si>
    <t>Old data and code, change in "mainstream" approaches to perform a test (e.g., changing views on standard errors, ways to deal with outliers, etc.)</t>
  </si>
  <si>
    <t>Data update by providers</t>
  </si>
  <si>
    <t>Psychology has worse issues</t>
  </si>
  <si>
    <t>On average not a problem; but that is because research is often quite common sense. For researchers doing more ambitious work- and potentially more important- these issues are likely to be of greater concern</t>
  </si>
  <si>
    <t>Independently code analysis</t>
  </si>
  <si>
    <t>Underlying datasets like Compustat change so need to design processes to address this</t>
  </si>
  <si>
    <t>Failure to adequately and accurately describe processes and procedures in the paper</t>
  </si>
  <si>
    <t xml:space="preserve">availability of data/participants. </t>
  </si>
  <si>
    <t>i don't know what "emphasis" means in this context...how about norms that embrace a balanced interpretation of the data (rather than require solvingn all the world's problems in a single paper)</t>
  </si>
  <si>
    <t>The value of reproduction work vs. New ideas is the problem.</t>
  </si>
  <si>
    <t>Some data will not make this possible</t>
  </si>
  <si>
    <t>Extremely sensitive data sets</t>
  </si>
  <si>
    <t>Encouraging the sharing of data (whenever feasible) and publishing codes is helpful. What is not helpful is the reviewers'/editors' reluctance to publish papers using alternative research methods.</t>
  </si>
  <si>
    <t>I often see what I would describe as "blind faith" in results published in top journals. I think the field should be more open to triangulation - showing that similar results hold in different settings. This is important to give researchers incentives to try and falsify "established results." Reproducing results with very different research approaches should get more credit in the publication process.</t>
  </si>
  <si>
    <t>Lack of reproducibility is an obstacle to moving the field forward</t>
  </si>
  <si>
    <t>Keep track of all code and data in a separate file that is constantly updated</t>
  </si>
  <si>
    <t>We have not established any additional procedures beyond clearly defining our measures and the data analysis process.</t>
  </si>
  <si>
    <t>Someone told me this, but the results have since been replicated in published papers.</t>
  </si>
  <si>
    <t>Finance, economics, etc.</t>
  </si>
  <si>
    <t>Commonly accessible data and code (e.g., GitHub).</t>
  </si>
  <si>
    <t>Better than behavioral finance for sure, but worse than asset pricing and corporate finance. Much worse than empirical IO an Micro</t>
  </si>
  <si>
    <t xml:space="preserve">reproducibility should not be a problem since it's part of the scientific method. The problem is the fixation on statistical significance, t-stats and p-values by editors and referees. An additional publication boas is related to "incremental contribution". What does that even mean? Everything should be published. </t>
  </si>
  <si>
    <t>Independent analysis buy co-authors. Using doctoral students to replicate tables.</t>
  </si>
  <si>
    <t>Editorial bias towards publishing "significant" results</t>
  </si>
  <si>
    <t>Using a different sample period resulted in insignificant results.</t>
  </si>
  <si>
    <t xml:space="preserve">I think reproducibility, as defined on the first page of this survey, is not my major concern when thinking about "reproducible" results. Rather, I worry a lot more about the trend toward using narrowly defined samples (e.g., industry studies, country-specific studies, small-sample QNEs). In these cases, one often wonders whether the results would be reproducible in other industries, countries, or QNEs. But, my understanding of how you have defined reproducibility, is that this would be more than "reasonable variation" in the sample setting - or maybe it would not be, and if so, then I think reproducibility is a HUGE problem in accounting research </t>
  </si>
  <si>
    <t xml:space="preserve">Again, if we are referring to simply ensuring that researchers are diligent in their programming care and in describing what they have done, then I think the journals holding researchers feet to the fire a little bit more is fine, and marginally helpful. If we are talking about whether journals encourage "reproducibility" of results in other sample settings to ensure robustness of the findings, then what we have currently done is woefully inadequate. Top journals simply do not publish papers that reproduce findings in alternative settings - if those papers get published at all, it is in journals that no one at the JAR conference reads... </t>
  </si>
  <si>
    <t>The most obvious answer (at least to me) is not here! Authors often fail to adequately describe what they have done in the analyses (unless that is what you mean by "protocols"). Trying to reproduce a paper's findings just based on the text provided in the paper is almost impossible. Providing programming code is often quite helpful, but even then there are often gaps in understanding what the original researchers have done.</t>
  </si>
  <si>
    <t>I don't think incentives are the main issue here. Researchers rarely are trying to screw it up, or commit academic fraud. My guess is that, most of the time, the researcher has done a sensible analysis, but that they are not very good at articulating exactly what they did. Tasking a doctoral student with reproducing the findings would potentially be useful for finding errors in code or description of analysis, as would forcing the authors to go through a checklist to ensure that they have gone through the code and the description of the analysis with a fine tooth comb.</t>
  </si>
  <si>
    <t xml:space="preserve">This is a comment on Question 14: In my opinion, few, if any, existing peer-reviewed journals would (or should) publish a reproduction (as you have defined it on the first page of this survey). Maybe there is an appropriate outlet for reproductions of published papers, but it's hard to imagine a scholar at research-oriented school spending time on that. On the other hand, peer-reviewed journals (and top-tier journals at that) should figure out a way to encourage researcher to reproduce important "narrow-sample" studies in alternative settings. </t>
  </si>
  <si>
    <t>Unlike disciplines that use more lab or field data, much of our work is based on public databases with fairly well-known distributional properties</t>
  </si>
  <si>
    <t>Most of our foundational findings in capital markets work (PEAD, Accruals, Conservatism) have been reproduced and extended.  Papers that cannot be reproduced and extended by other authors will fail the market test: they won't get cited or they will get overturned by future work.</t>
  </si>
  <si>
    <t>I think the requirements to provide code or at least more details about the design choices should pre-emptively encourage authors to be more careful.</t>
  </si>
  <si>
    <t>The databases change!  For instance, Compustat has always updated for restatements.  Now, they have snapshot data.  But many studies did not have that available.  Let's say someone found that CEO comp incentives predicted earnings management, and got the study published.  Then, many of those manipulation firms restated, and Compustat updated the data with restated numbers.  Running the study now, we would find no relation.  As long as the databases change over time, we can never achieve pure replicability</t>
  </si>
  <si>
    <t xml:space="preserve">And then I spent a few hours helping them find the mistake in their code. </t>
  </si>
  <si>
    <t>shared folder, shared code, shared data, independent code running</t>
  </si>
  <si>
    <t xml:space="preserve"> I have the assumption that studies based on observational data are more prone to p-hacking and harking than studies in experimental fields</t>
  </si>
  <si>
    <t>I am not referring to the "lack of reproducibility" (which we have little information about) but to the fact that we see few reproductions in our field</t>
  </si>
  <si>
    <t>Asking for code (like JAR does) is a useful first step. Enforcing that the code ensures replicability (in your terms) and that it matches the paper would be the next</t>
  </si>
  <si>
    <t>Make code available on GitHub, create docker environment so that running the code is feasible across multiple platforms</t>
  </si>
  <si>
    <t>The double blind review process makes it non-trivial to share data/code</t>
  </si>
  <si>
    <t>Honest mistakes, underdeveloped programming skills, lack of detail in papers</t>
  </si>
  <si>
    <t>Paradigm change to open collaboration (hard to achieve but observable in other fields)</t>
  </si>
  <si>
    <t xml:space="preserve">At least one of my studies is relatively sensitive to design choices (I guess more than one are) </t>
  </si>
  <si>
    <t>Since most of our research is based on empirical-archival data, data is more easily accessible than in other discliplines, e.g., management. Still, while accounting might be better, the absolute level of replicability is not where it should be.</t>
  </si>
  <si>
    <t>We are lacking a strict open code policy. Further, data is not shared as it should be shared (e.g. as in economics).</t>
  </si>
  <si>
    <t>We have not established specific "procedures" but all codes / data is stored in a cloud and can be accessed if people ask. I have shared parts of my code if people have asked. Interestingly, these were only authors from economics.</t>
  </si>
  <si>
    <t>I have experienced this in associate editor board meetings. Other people were against sharing code.</t>
  </si>
  <si>
    <t>The discussion of reproducibility is focused on few studies that do not replicate. We do not know whether the studies not discussed can be reproduced or whether scholars have not tried to do so. I do not follow other disciplines closely enough to know whether reproducibility is a concern.</t>
  </si>
  <si>
    <t>Much of accounting research uses publicly available data, which help discipline researchers to be careful about reproducibility.</t>
  </si>
  <si>
    <t>Sloppy researchers</t>
  </si>
  <si>
    <t>Finance/Econ. Recently tried to replicate a AER paper and it was replicable but very slight changes affected the results a lot. I don't think this issue is limited to accounting.</t>
  </si>
  <si>
    <t xml:space="preserve">On recent work we have an RA reproduce key steps (maybe that has more to do with replication). </t>
  </si>
  <si>
    <t>cross check code and data; carefully review the empirical process, including sample selection criteria and model specifications</t>
  </si>
  <si>
    <t>Nowadays lots of empirical work involves hand collections which require subjective judgements</t>
  </si>
  <si>
    <t>Finance, marketing</t>
  </si>
  <si>
    <t>Journal reviewers/editors don't seem to place much value on papers that reproduce/confirm an already-documented economic phenomenon because of the criticism that it doesn't provide an incremental contribution.  That biases against reproducing results, which means that researchers don't have an incentive to explore how robust or fragile the results in a given paper might be.</t>
  </si>
  <si>
    <t>The JAR policy requiring code and datasets that produce the tables have made me more conscious of documenting my work/code rather than performing ad hoc analysis without keeping precise track of it.</t>
  </si>
  <si>
    <t>I think that a pressure to publish for career advancement, combined with an overwhelming bias towards significant results, underlies all of these factors.</t>
  </si>
  <si>
    <t>They contacted me to say they couldn't replicate some of the results.  I described some variable calculations in greater detail and gave them a small number of observations from the dataset.  I also re-created the tables from the dataset to make sure that the dataset did indeed generate the tables in the paper.</t>
  </si>
  <si>
    <t>I'm pairwise comparing experimental work (e.g., behavioral accounting vs. behavioral marketing) and archival work (e.g., archival accounting vs. archival finance)</t>
  </si>
  <si>
    <t>To some extent the 'replicability crisis' is overblown, but I think that we are using p-hacking and HARKing to replace gathering more data and providing more thorough descriptions of alternative analyses.</t>
  </si>
  <si>
    <t>Providing code and data is a simple and useful step for keeping authors from taking too many liberties.  JFR has been doing some good work on this front.</t>
  </si>
  <si>
    <t>Masking results when choosing how to treat outliers; voluntarily posting data and code; replicating results out of sample before submitting/publishing.</t>
  </si>
  <si>
    <t>Lack of basic accounting controls among co-author teams, like separation of duties, masking results when deciding among alternative analyses, double-checking co-authors work.</t>
  </si>
  <si>
    <t>time and effort</t>
  </si>
  <si>
    <t>PhD granting schools</t>
  </si>
  <si>
    <t xml:space="preserve">It's a problem in most social science, more so in accounting </t>
  </si>
  <si>
    <t>Different sample periods, different countries, robustness checks</t>
  </si>
  <si>
    <t>Low value attached to replication/reproduction by editors, referees, schools (e.g., in promotion decisions)</t>
  </si>
  <si>
    <t>Depends on research method maybe? Archival vs experimental etc.</t>
  </si>
  <si>
    <t>Not sure.</t>
  </si>
  <si>
    <t>Technically, I do not have any experiences yet.</t>
  </si>
  <si>
    <t>In terms of reproduciability: Something like sensitivy tests, consistent results with different specifications etc.?</t>
  </si>
  <si>
    <t>Have to think more about this question.</t>
  </si>
  <si>
    <t>Proper documenting of code and datasets and detailed description of the methodology in the paper.</t>
  </si>
  <si>
    <t xml:space="preserve">I'm assuming the statement is a fact and not debatable. It is not clear to me whether there is a lack of reproducibility of accounting research. If there is a lack, I agree that would constitute a major problem. </t>
  </si>
  <si>
    <t xml:space="preserve">Maybe I'm confused, but the first two questions don't seem to be about reproducibility. </t>
  </si>
  <si>
    <t xml:space="preserve">It might be changing over time, though. The field has changed a bit and it is possible less work is reproducible now. </t>
  </si>
  <si>
    <t>Describe procedures in the paper very carefully. Conduct many robustness tests.</t>
  </si>
  <si>
    <t>If we can‚Äôt rely on our studies they have no value and research is what drives school investment in tenure track faculty and our extremely high salaries</t>
  </si>
  <si>
    <t>Posting code is viewed by many as giving away one‚Äôs investment.  I like the idea of random replications if accepted work.</t>
  </si>
  <si>
    <t>I pay my PhD students to replicate my studies.</t>
  </si>
  <si>
    <t>The Bill Cready‚Äôs of the world, people who have asked for data sets and then twisted them until they find a way it doesn‚Äôt work make sincere scholars reticent to share data and code.</t>
  </si>
  <si>
    <t>Data seems to change over time, and compustat ‚Äúoverwrites‚Äù earnings management, IBES messed around with coverage etc.</t>
  </si>
  <si>
    <t>Online appendices of all those untabulated results.</t>
  </si>
  <si>
    <t>Because there are so many ways to "measure" variables and the pressure to publish is do great, some researchers are inevitably going to keep running regressions until they find the one of the 1000 models that works.  The issue becomes more problematic when data is hand-collected or proprietary.</t>
  </si>
  <si>
    <t>Publishing code isn't going to solve the problem unless the review of the code is going to be part of the referee process.  In my career, I've caught coding errors in two working papers (I was not the referee on either) that materially altered the paper's results.  I did let the author's know and one of the paper was corrected.  Both papers had already been conditionally accepted and both were published.  The data issue is far more problematic.  It's not clear to me how we should trade-off the author's payoff to the investment in data collection with the risk of publishing non-reproducible results.</t>
  </si>
  <si>
    <t>Independent verification of code and of univariates of raw data.  Hand-collected data (usually collected by RAs) is effectively "audited" by the co-author group.</t>
  </si>
  <si>
    <t>Joint code swapping and checking; always 4 eyeballs on the code; asked RA/PhD to replicate</t>
  </si>
  <si>
    <t>not enough knowledge of other business school disciplines</t>
  </si>
  <si>
    <t>i suspect we are currently relying on a number of "results" that are not true results. limited appetite for "reproduction" as it journals do not appear to favor such studies.</t>
  </si>
  <si>
    <t>greater detail in the paper itself, posting code and data, greater use of online appendices (which are not subject to the same space constraints as the paper itself)</t>
  </si>
  <si>
    <t>Economics and Finance</t>
  </si>
  <si>
    <t>Outside of accounting research, I mainly read finance papers. I don't have a great sense of how reproduceable finance papers are; accounting papers tend to provide more detail about sample selection, etc. But I don't have a great basis for comparison.</t>
  </si>
  <si>
    <t>In most data (and database) driven research, a lot of the work we do is normal science-- we are building on past paradigms to fill in holes in our knowledge. This often involves idiosyncratic datasets, small samples, and usually settings that provide strong identification (at the expense of generalizability). We generally take published results (especially from top journals) as gospel and fail to probe at the assumptions, sample selection, and empirical testing choices that yielded the results. Thus, the foundation upon which we lay future research is nowhere near as solid as it would appear.</t>
  </si>
  <si>
    <t>The answer is yes and no. My coauthors and I have never set down a list of formal procedures. However, in those projects where I work with the data, I keep careful tracks of all programs and input datasets (based on file naming conventions). I also reproduce my own work from basic datasets before submitting a paper.</t>
  </si>
  <si>
    <t xml:space="preserve">To emphasize two points from above, I think career concerns are a really critical piece of this situation. Although this is not the case at every school, many schools have an explicit or implicit bar setting a number of 'A' journal publications to attain tenure. This induces authors not to approach research from the standpoint of scholarly inquiry, but rather with the question "can I publish this"? Ideally these two things would go together, but this is not always the case; tenure evaluation at many school incentivizes reserach 'chip shots' that do little to expand our knowledge but fill out the vita. Similarly, this leads to a lot of the issues noted above, for example selective reporting of results to get nice p-values. </t>
  </si>
  <si>
    <t>Finance, Marketing, Management</t>
  </si>
  <si>
    <t>We share code with each other to check the accuracy of the coding.</t>
  </si>
  <si>
    <t>what I hear from my colleagues in Finance and Organizational Behavior</t>
  </si>
  <si>
    <t>detailed description of sample, research design and method choices</t>
  </si>
  <si>
    <t xml:space="preserve">Referees tend to ask for many diffeent "assurance" tests during the publication process, to the point that you lose track of the number of analyses you (or the authors) have run. There is also a preference for specialized datasets that are "innovative" and not run of the mill, but also not publicly available. Sometimes I wonder by encouraging multiple tests and special datasets, we encourage lack of replicability. </t>
  </si>
  <si>
    <t>The "yes" above is qualified. I have heard from a few that they could not replicate results, but usually from more people that they could (on the same result).</t>
  </si>
  <si>
    <t>During P&amp;T decisions, I have had a chance to look at the standards across other groups and approaches.  They provide much less in the way of internal validity (robustness) checks in general.  They also often rely on data specific to a setting, but generalize very broadly.  Others will have a difficult time getting similar data to begin with and I think they under consider the impact of the specific setting in driving results.</t>
  </si>
  <si>
    <t>I actually think many of our primary results come across in many studies.  As we branch into more setting specific research, it may become more of an issue.  But traditionally we have all worked off a similar data set with a lot of eyes on it.  I do think we have issues with other forms of validity though.</t>
  </si>
  <si>
    <t xml:space="preserve">I don't think most of the psuedo coding etc. has made much of a difference, but I think it has generated a lot more work.  However, I think it is useful for people to realize that they will have to back up their work if challenged.  </t>
  </si>
  <si>
    <t xml:space="preserve">On several of my projects we have parallel coded including making our own set of assumptions, then compared after.  I have also asked PhD students to replicate based on what is in the text.  These are just gut checks.  Finally, as I get a paper close to acceptance, with some author groups we have gone through to ask ourselves if there is anything we have not made clear that a reader would want to know. </t>
  </si>
  <si>
    <t>When working with unique data, it is often the case that you either explicitly plan to get more studies out of the data or at least want to preserve that option.  Unfortunately, sharing the data makes that less likely as others may get to it.  Given the amount of time it often takes to create those data sets, it seems fair to me to want to preserve the unique use of it to the people who incurred the costs.o</t>
  </si>
  <si>
    <t>poor work on the part of those who are replicating.  Think of how often a PhD student will come and tell you someone made an error.  Usually it was the student.</t>
  </si>
  <si>
    <t>Twice. But in both cases I was able to point out an error that they made.  Those errors should have been clear from the verbiage in the paper (IMO).</t>
  </si>
  <si>
    <t>Detailed descriptions</t>
  </si>
  <si>
    <t>IP costs, potential for spurious attacks that take time and energy, changing databases</t>
  </si>
  <si>
    <t>Copyrights</t>
  </si>
  <si>
    <t xml:space="preserve"> </t>
  </si>
  <si>
    <t>Data mining</t>
  </si>
  <si>
    <t>Registered Reports</t>
  </si>
  <si>
    <t>AER(-like) replication packages</t>
  </si>
  <si>
    <t>More and more proprietary data or data with high collection cost</t>
  </si>
  <si>
    <t>We do extensive robustness testing and disclose if there are variations in results. We share code whenever requested.</t>
  </si>
  <si>
    <t>The most significant one is lack of access to proprietary datasets (i.e. purchased as well as privately collected).</t>
  </si>
  <si>
    <t>They were not following the outlier deletion policy we described in the paper. When we pointed that out, their results were identical to ours.</t>
  </si>
  <si>
    <t>Given that reproducibility is distinct from replication, I would say my co-author teams have been focused more on replication: that is, is the code correct in that another member of the co-author team can confirm the replication of the findings.  Other then speculating/discussing other settings, we have not attempted to reproduce our results in other settings unless otherwise explicitly requested in the review process.</t>
  </si>
  <si>
    <t>14.  Which, if any, of the following have you done? - Tried and failed to reproduce one of your own results</t>
  </si>
  <si>
    <t>14.  Which, if any, of the following have you done? - Tried and failed to reproduce someone else's results</t>
  </si>
  <si>
    <t>14.  Which, if any, of the following have you done? - Published a successful attempt to reproduce someone else's work</t>
  </si>
  <si>
    <t>14.  Which, if any, of the following have you done? - Published a failed attempt to reproduce someone else's work</t>
  </si>
  <si>
    <t>14.  Which, if any, of the following have you done? - Tried and failed to publish a successful reproduction</t>
  </si>
  <si>
    <t>14.  Which, if any, of the following have you done? - Tried and failed to publish an unsuccessful reproduction</t>
  </si>
  <si>
    <t>15.  Has anyone ever told you that they could not reproduce results from one of your own papers?</t>
  </si>
  <si>
    <t>If yes, what? (Optional)</t>
  </si>
  <si>
    <t>3.  In your opinion, what proportion of published results in accounting research are reproducible? (i.e. similar results would be obtained with slight but reasonable variations of method, sample, time period, etc.)</t>
  </si>
  <si>
    <t>Please use the box below to tell us more about your comparison group for answering this question: (Optional)</t>
  </si>
  <si>
    <t>Please use the box below to tell us more about your answer: (Optional)</t>
  </si>
  <si>
    <t>Use the box below to tell us more about efforts that you've encountered and why you think they do or do not help: (Optional)</t>
  </si>
  <si>
    <t>Use the box below to tell us about the steps that have been taken to ensure reproducibility in your work? (Optional)</t>
  </si>
  <si>
    <t>10.  Have you identified any barriers to implementing changes that would improve reproducibility of your research?</t>
  </si>
  <si>
    <t>Use the box below to tell us about the barriers. (Optional)</t>
  </si>
  <si>
    <t>Please tell us about any other important factors we may have missed that contribute to irreproducible results: (Optional)</t>
  </si>
  <si>
    <t>13.  Please use the scale below to indicate how likely you think the following factors would be to improve the reproducibility of research. - Professional incentives (e.g. publications) for formally reproducing the work of others</t>
  </si>
  <si>
    <t>13.  Please use the scale below to indicate how likely you think the following factors would be to improve the reproducibility of research. - Professional incentives (e.g. credit towards tenure) for adopting practices that enhance reproducibility</t>
  </si>
  <si>
    <t>13.  Please use the scale below to indicate how likely you think the following factors would be to improve the reproducibility of research. - Better teaching/mentoring of PhD students</t>
  </si>
  <si>
    <t>13.  Please use the scale below to indicate how likely you think the following factors would be to improve the reproducibility of research. - Better understanding of statistics</t>
  </si>
  <si>
    <t>13.  Please use the scale below to indicate how likely you think the following factors would be to improve the reproducibility of research. - More robust empirical or experimental design</t>
  </si>
  <si>
    <t>13.  Please use the scale below to indicate how likely you think the following factors would be to improve the reproducibility of research. - More emphasis on independent validation within teams</t>
  </si>
  <si>
    <t>13.  Please use the scale below to indicate how likely you think the following factors would be to improve the reproducibility of research. - More emphasis on independent replication</t>
  </si>
  <si>
    <t>13.  Please use the scale below to indicate how likely you think the following factors would be to improve the reproducibility of research. - Journal editors enforcing standards to enhance reproducibility (e.g., through checklists)</t>
  </si>
  <si>
    <t>Please tell us about any other important factors we may have missed that would improve reproducibility of research: (Optional)</t>
  </si>
  <si>
    <t>F/P</t>
  </si>
  <si>
    <t>P</t>
  </si>
  <si>
    <t>F</t>
  </si>
  <si>
    <t>Full/Partial response</t>
  </si>
  <si>
    <t>Respondent ID</t>
  </si>
  <si>
    <t>4.  Please complete the following sentence: "In my opinion, the level of reproducibility in accounting research is ..."</t>
  </si>
  <si>
    <t>Count</t>
  </si>
  <si>
    <t>Row Labels</t>
  </si>
  <si>
    <t>Grand Total</t>
  </si>
  <si>
    <t>Count of Q5</t>
  </si>
  <si>
    <t>Count of Q12_1</t>
  </si>
  <si>
    <t>(blank)</t>
  </si>
  <si>
    <t>Q1.  To what extent do you feel that reproducibility is receiving sufficient attention in the research community?</t>
  </si>
  <si>
    <t>Q5.  To what extent do you agree or disagree with the following statement? - "The lack of reproducibility of accounting research findings is a major problem"</t>
  </si>
  <si>
    <t>Count of Q33_2</t>
  </si>
  <si>
    <t>Count of Q33_1</t>
  </si>
  <si>
    <t>Count of Q33_4</t>
  </si>
  <si>
    <t>Count of Q33_6</t>
  </si>
  <si>
    <t>Q3.  In your opinion, what proportion of published results in accounting research are reproducible? (i.e. similar results would be obtained with slight but reasonable variations of method, sample, time period, etc.)</t>
  </si>
  <si>
    <t>Count of Q8</t>
  </si>
  <si>
    <t>Q2.  In your opinion, what proportion of published results in accounting research are exactly replicable (i.e. the results could be replicated exactly given the dataset and empirical approach described in the paper)?</t>
  </si>
  <si>
    <t>Count of Q7</t>
  </si>
  <si>
    <t>Count of Q25_2</t>
  </si>
  <si>
    <t>Count of Q27_1</t>
  </si>
  <si>
    <t>Count of Q27_2</t>
  </si>
  <si>
    <t>Count of Q27_3</t>
  </si>
  <si>
    <t>Count of Q27_4</t>
  </si>
  <si>
    <t>Count of Q27_5</t>
  </si>
  <si>
    <t>Count of Q27_6</t>
  </si>
  <si>
    <t>Count of Q27_7</t>
  </si>
  <si>
    <t>Count of Q27_8</t>
  </si>
  <si>
    <t>Count of Q27_9</t>
  </si>
  <si>
    <t>Count of Q27_10</t>
  </si>
  <si>
    <t>Count of Q27_11</t>
  </si>
  <si>
    <t>Count of Q30_1</t>
  </si>
  <si>
    <t>Count of Q30_2</t>
  </si>
  <si>
    <t>Count of Q30_3</t>
  </si>
  <si>
    <t>Count of Q30_4</t>
  </si>
  <si>
    <t>Count of Q30_5</t>
  </si>
  <si>
    <t>Count of Q30_6</t>
  </si>
  <si>
    <t>Count of Q30_7</t>
  </si>
  <si>
    <t>Count of Q30_8</t>
  </si>
  <si>
    <t>Questions (and Respective Computations Used in the Text)</t>
  </si>
  <si>
    <t>Question 1:</t>
  </si>
  <si>
    <t>Question 2:</t>
  </si>
  <si>
    <t>Question 3:</t>
  </si>
  <si>
    <t>Question 4:</t>
  </si>
  <si>
    <t>Count of Q10</t>
  </si>
  <si>
    <t>Question 5:</t>
  </si>
  <si>
    <t>Question 6:</t>
  </si>
  <si>
    <t>Count of Q15</t>
  </si>
  <si>
    <t>Question 7:</t>
  </si>
  <si>
    <t>Count of Q16_1</t>
  </si>
  <si>
    <t>Count of Q16_2</t>
  </si>
  <si>
    <t>Count of Q16_3</t>
  </si>
  <si>
    <t>Question 8:</t>
  </si>
  <si>
    <t>Count of Q19</t>
  </si>
  <si>
    <t>Question 9:</t>
  </si>
  <si>
    <t>Count of Q21</t>
  </si>
  <si>
    <t>Question 10:</t>
  </si>
  <si>
    <t>Count of Q22</t>
  </si>
  <si>
    <t>Question 11:</t>
  </si>
  <si>
    <t>Count of Q25_1</t>
  </si>
  <si>
    <t>Question 12:</t>
  </si>
  <si>
    <t>Question 13:</t>
  </si>
  <si>
    <t>Question 14:</t>
  </si>
  <si>
    <t>Count of Q33_3</t>
  </si>
  <si>
    <t>Count of Q33_5</t>
  </si>
  <si>
    <t>Question 15:</t>
  </si>
  <si>
    <t>Count of Q34</t>
  </si>
  <si>
    <t>Count of Q36</t>
  </si>
  <si>
    <t>Demographic Questions:</t>
  </si>
  <si>
    <t>Count of Q37</t>
  </si>
  <si>
    <t>50% or more are believed to be not replicable</t>
  </si>
  <si>
    <t>50% or more are believed to be not reproducible</t>
  </si>
  <si>
    <t>Unable to reproduce the work of others</t>
  </si>
  <si>
    <t>Unable to reproduce own work</t>
  </si>
  <si>
    <t>Do you agree with this statement?</t>
  </si>
  <si>
    <t>Financial archival researchers</t>
  </si>
  <si>
    <t>Other archival researchers</t>
  </si>
  <si>
    <t>Do you disagree with this statement?</t>
  </si>
  <si>
    <t>Accounting is on par</t>
  </si>
  <si>
    <t>Accounting is better</t>
  </si>
  <si>
    <t>Accounting is worse</t>
  </si>
  <si>
    <t>80% to 100%</t>
  </si>
  <si>
    <t>20% to 39%</t>
  </si>
  <si>
    <t>Approached by others</t>
  </si>
  <si>
    <t>Agree with detraction statement</t>
  </si>
  <si>
    <t>Disagree with detraction statement</t>
  </si>
  <si>
    <t>Agree with wrong statement</t>
  </si>
  <si>
    <t>Disagree with wrong statement</t>
  </si>
  <si>
    <t>Procedures</t>
  </si>
  <si>
    <t>Within 5 years</t>
  </si>
  <si>
    <t>Within 2 years</t>
  </si>
  <si>
    <t>Barriers</t>
  </si>
  <si>
    <t>Agree with helpful statement</t>
  </si>
  <si>
    <t>Agree with positive effect statement</t>
  </si>
  <si>
    <t>Disagree with positive effect statement</t>
  </si>
  <si>
    <t>Agree with do more statement</t>
  </si>
  <si>
    <t>Disagree with do more 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</si>
</sst>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6"/>
      <color theme="1"/>
      <name val="Calibri"/>
      <family val="2"/>
      <scheme val="minor"/>
    </font>
    <font>
      <b/>
      <u/>
      <sz val="18"/>
      <color theme="1"/>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C0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29">
    <xf numFmtId="0" fontId="0" fillId="0" borderId="0" xfId="0"/>
    <xf numFmtId="0" fontId="0" fillId="0" borderId="0" xfId="0" applyAlignment="1">
      <alignment vertical="center"/>
    </xf>
    <xf numFmtId="9" fontId="0" fillId="0" borderId="0" xfId="0" applyNumberFormat="1" applyAlignment="1">
      <alignment vertical="center"/>
    </xf>
    <xf numFmtId="0" fontId="17" fillId="33" borderId="0" xfId="0" applyFont="1" applyFill="1" applyAlignment="1">
      <alignment vertical="center"/>
    </xf>
    <xf numFmtId="0" fontId="0" fillId="34" borderId="0" xfId="0" applyFill="1" applyAlignment="1">
      <alignment vertical="center"/>
    </xf>
    <xf numFmtId="0" fontId="0" fillId="35" borderId="0" xfId="0" applyFill="1" applyAlignment="1">
      <alignment vertical="center"/>
    </xf>
    <xf numFmtId="0" fontId="0" fillId="36" borderId="0" xfId="0" applyFill="1" applyAlignment="1">
      <alignment vertical="center"/>
    </xf>
    <xf numFmtId="0" fontId="0" fillId="37" borderId="0" xfId="0" applyFill="1" applyAlignment="1">
      <alignment vertical="center"/>
    </xf>
    <xf numFmtId="0" fontId="0" fillId="37" borderId="0" xfId="0" applyFont="1" applyFill="1" applyAlignment="1">
      <alignment vertical="center"/>
    </xf>
    <xf numFmtId="0" fontId="0" fillId="38" borderId="0" xfId="0" applyFill="1" applyAlignment="1">
      <alignment vertical="center"/>
    </xf>
    <xf numFmtId="0" fontId="0" fillId="0" borderId="0" xfId="0"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17" fillId="39" borderId="0" xfId="0" applyFont="1" applyFill="1" applyAlignment="1">
      <alignment vertical="center"/>
    </xf>
    <xf numFmtId="0" fontId="0" fillId="0" borderId="0" xfId="0" applyFont="1" applyFill="1" applyAlignment="1">
      <alignment vertical="center"/>
    </xf>
    <xf numFmtId="0" fontId="0" fillId="0" borderId="0" xfId="0" applyFill="1" applyAlignment="1">
      <alignment vertical="center"/>
    </xf>
    <xf numFmtId="0" fontId="17" fillId="0" borderId="0" xfId="0" applyFont="1" applyFill="1" applyAlignment="1">
      <alignment vertical="center"/>
    </xf>
    <xf numFmtId="0" fontId="0" fillId="0" borderId="0" xfId="0" applyFill="1"/>
    <xf numFmtId="0" fontId="19" fillId="0" borderId="0" xfId="0" applyFont="1" applyAlignment="1">
      <alignment vertical="center"/>
    </xf>
    <xf numFmtId="0" fontId="0" fillId="0" borderId="0" xfId="0" pivotButton="1" applyAlignment="1">
      <alignment vertical="center"/>
    </xf>
    <xf numFmtId="0" fontId="0" fillId="0" borderId="0" xfId="0" applyAlignment="1">
      <alignment horizontal="left" vertical="center"/>
    </xf>
    <xf numFmtId="0" fontId="0" fillId="0" borderId="0" xfId="0" applyNumberFormat="1" applyAlignment="1">
      <alignment vertical="center"/>
    </xf>
    <xf numFmtId="0" fontId="18" fillId="0" borderId="0" xfId="0" applyFont="1" applyAlignment="1">
      <alignment vertical="center"/>
    </xf>
    <xf numFmtId="9" fontId="0" fillId="0" borderId="0" xfId="0" applyNumberFormat="1" applyAlignment="1">
      <alignment horizontal="left"/>
    </xf>
    <xf numFmtId="9" fontId="0" fillId="0" borderId="0" xfId="42" applyFont="1"/>
    <xf numFmtId="9" fontId="0" fillId="0" borderId="0" xfId="42" applyFont="1" applyAlignment="1">
      <alignment vertical="center"/>
    </xf>
    <xf numFmtId="0" fontId="0" fillId="0" borderId="0" xfId="0" quotePrefix="1" applyAlignment="1">
      <alignment vertical="center"/>
    </xf>
    <xf numFmtId="0" fontId="0" fillId="0" borderId="0" xfId="0" quotePrefix="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14">
    <dxf>
      <alignment vertical="center"/>
    </dxf>
    <dxf>
      <alignment vertical="center"/>
    </dxf>
    <dxf>
      <alignment vertical="center"/>
    </dxf>
    <dxf>
      <alignment vertical="center"/>
    </dxf>
    <dxf>
      <alignment vertical="center"/>
    </dxf>
    <dxf>
      <alignment vertical="center"/>
    </dxf>
    <dxf>
      <numFmt numFmtId="13" formatCode="0%"/>
    </dxf>
    <dxf>
      <numFmt numFmtId="13" formatCode="0%"/>
    </dxf>
    <dxf>
      <alignment vertical="center"/>
    </dxf>
    <dxf>
      <alignment vertical="center"/>
    </dxf>
    <dxf>
      <alignment vertical="center"/>
    </dxf>
    <dxf>
      <alignment vertical="center"/>
    </dxf>
    <dxf>
      <alignment vertical="center"/>
    </dxf>
    <dxf>
      <alignment vertical="center"/>
    </dxf>
  </dxfs>
  <tableStyles count="0" defaultTableStyle="TableStyleMedium2" defaultPivotStyle="PivotStyleLight16"/>
  <colors>
    <mruColors>
      <color rgb="FF0432FF"/>
      <color rgb="FF0090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11.xml"/><Relationship Id="rId18" Type="http://schemas.openxmlformats.org/officeDocument/2006/relationships/pivotCacheDefinition" Target="pivotCache/pivotCacheDefinition16.xml"/><Relationship Id="rId26" Type="http://schemas.openxmlformats.org/officeDocument/2006/relationships/pivotCacheDefinition" Target="pivotCache/pivotCacheDefinition24.xml"/><Relationship Id="rId39" Type="http://schemas.openxmlformats.org/officeDocument/2006/relationships/pivotCacheDefinition" Target="pivotCache/pivotCacheDefinition37.xml"/><Relationship Id="rId21" Type="http://schemas.openxmlformats.org/officeDocument/2006/relationships/pivotCacheDefinition" Target="pivotCache/pivotCacheDefinition19.xml"/><Relationship Id="rId34" Type="http://schemas.openxmlformats.org/officeDocument/2006/relationships/pivotCacheDefinition" Target="pivotCache/pivotCacheDefinition32.xml"/><Relationship Id="rId42" Type="http://schemas.openxmlformats.org/officeDocument/2006/relationships/pivotCacheDefinition" Target="pivotCache/pivotCacheDefinition40.xml"/><Relationship Id="rId47" Type="http://schemas.openxmlformats.org/officeDocument/2006/relationships/sharedStrings" Target="sharedStrings.xml"/><Relationship Id="rId7" Type="http://schemas.openxmlformats.org/officeDocument/2006/relationships/pivotCacheDefinition" Target="pivotCache/pivotCacheDefinition5.xml"/><Relationship Id="rId2" Type="http://schemas.openxmlformats.org/officeDocument/2006/relationships/worksheet" Target="worksheets/sheet2.xml"/><Relationship Id="rId16" Type="http://schemas.openxmlformats.org/officeDocument/2006/relationships/pivotCacheDefinition" Target="pivotCache/pivotCacheDefinition14.xml"/><Relationship Id="rId29" Type="http://schemas.openxmlformats.org/officeDocument/2006/relationships/pivotCacheDefinition" Target="pivotCache/pivotCacheDefinition27.xml"/><Relationship Id="rId1" Type="http://schemas.openxmlformats.org/officeDocument/2006/relationships/worksheet" Target="worksheets/sheet1.xml"/><Relationship Id="rId6" Type="http://schemas.openxmlformats.org/officeDocument/2006/relationships/pivotCacheDefinition" Target="pivotCache/pivotCacheDefinition4.xml"/><Relationship Id="rId11" Type="http://schemas.openxmlformats.org/officeDocument/2006/relationships/pivotCacheDefinition" Target="pivotCache/pivotCacheDefinition9.xml"/><Relationship Id="rId24" Type="http://schemas.openxmlformats.org/officeDocument/2006/relationships/pivotCacheDefinition" Target="pivotCache/pivotCacheDefinition22.xml"/><Relationship Id="rId32" Type="http://schemas.openxmlformats.org/officeDocument/2006/relationships/pivotCacheDefinition" Target="pivotCache/pivotCacheDefinition30.xml"/><Relationship Id="rId37" Type="http://schemas.openxmlformats.org/officeDocument/2006/relationships/pivotCacheDefinition" Target="pivotCache/pivotCacheDefinition35.xml"/><Relationship Id="rId40" Type="http://schemas.openxmlformats.org/officeDocument/2006/relationships/pivotCacheDefinition" Target="pivotCache/pivotCacheDefinition38.xml"/><Relationship Id="rId45" Type="http://schemas.openxmlformats.org/officeDocument/2006/relationships/theme" Target="theme/theme1.xml"/><Relationship Id="rId5" Type="http://schemas.openxmlformats.org/officeDocument/2006/relationships/pivotCacheDefinition" Target="pivotCache/pivotCacheDefinition3.xml"/><Relationship Id="rId15" Type="http://schemas.openxmlformats.org/officeDocument/2006/relationships/pivotCacheDefinition" Target="pivotCache/pivotCacheDefinition13.xml"/><Relationship Id="rId23" Type="http://schemas.openxmlformats.org/officeDocument/2006/relationships/pivotCacheDefinition" Target="pivotCache/pivotCacheDefinition21.xml"/><Relationship Id="rId28" Type="http://schemas.openxmlformats.org/officeDocument/2006/relationships/pivotCacheDefinition" Target="pivotCache/pivotCacheDefinition26.xml"/><Relationship Id="rId36" Type="http://schemas.openxmlformats.org/officeDocument/2006/relationships/pivotCacheDefinition" Target="pivotCache/pivotCacheDefinition34.xml"/><Relationship Id="rId10" Type="http://schemas.openxmlformats.org/officeDocument/2006/relationships/pivotCacheDefinition" Target="pivotCache/pivotCacheDefinition8.xml"/><Relationship Id="rId19" Type="http://schemas.openxmlformats.org/officeDocument/2006/relationships/pivotCacheDefinition" Target="pivotCache/pivotCacheDefinition17.xml"/><Relationship Id="rId31" Type="http://schemas.openxmlformats.org/officeDocument/2006/relationships/pivotCacheDefinition" Target="pivotCache/pivotCacheDefinition29.xml"/><Relationship Id="rId44" Type="http://schemas.openxmlformats.org/officeDocument/2006/relationships/pivotCacheDefinition" Target="pivotCache/pivotCacheDefinition42.xml"/><Relationship Id="rId4" Type="http://schemas.openxmlformats.org/officeDocument/2006/relationships/pivotCacheDefinition" Target="pivotCache/pivotCacheDefinition2.xml"/><Relationship Id="rId9" Type="http://schemas.openxmlformats.org/officeDocument/2006/relationships/pivotCacheDefinition" Target="pivotCache/pivotCacheDefinition7.xml"/><Relationship Id="rId14" Type="http://schemas.openxmlformats.org/officeDocument/2006/relationships/pivotCacheDefinition" Target="pivotCache/pivotCacheDefinition12.xml"/><Relationship Id="rId22" Type="http://schemas.openxmlformats.org/officeDocument/2006/relationships/pivotCacheDefinition" Target="pivotCache/pivotCacheDefinition20.xml"/><Relationship Id="rId27" Type="http://schemas.openxmlformats.org/officeDocument/2006/relationships/pivotCacheDefinition" Target="pivotCache/pivotCacheDefinition25.xml"/><Relationship Id="rId30" Type="http://schemas.openxmlformats.org/officeDocument/2006/relationships/pivotCacheDefinition" Target="pivotCache/pivotCacheDefinition28.xml"/><Relationship Id="rId35" Type="http://schemas.openxmlformats.org/officeDocument/2006/relationships/pivotCacheDefinition" Target="pivotCache/pivotCacheDefinition33.xml"/><Relationship Id="rId43" Type="http://schemas.openxmlformats.org/officeDocument/2006/relationships/pivotCacheDefinition" Target="pivotCache/pivotCacheDefinition41.xml"/><Relationship Id="rId48" Type="http://schemas.openxmlformats.org/officeDocument/2006/relationships/calcChain" Target="calcChain.xml"/><Relationship Id="rId8" Type="http://schemas.openxmlformats.org/officeDocument/2006/relationships/pivotCacheDefinition" Target="pivotCache/pivotCacheDefinition6.xml"/><Relationship Id="rId3" Type="http://schemas.openxmlformats.org/officeDocument/2006/relationships/pivotCacheDefinition" Target="pivotCache/pivotCacheDefinition1.xml"/><Relationship Id="rId12" Type="http://schemas.openxmlformats.org/officeDocument/2006/relationships/pivotCacheDefinition" Target="pivotCache/pivotCacheDefinition10.xml"/><Relationship Id="rId17" Type="http://schemas.openxmlformats.org/officeDocument/2006/relationships/pivotCacheDefinition" Target="pivotCache/pivotCacheDefinition15.xml"/><Relationship Id="rId25" Type="http://schemas.openxmlformats.org/officeDocument/2006/relationships/pivotCacheDefinition" Target="pivotCache/pivotCacheDefinition23.xml"/><Relationship Id="rId33" Type="http://schemas.openxmlformats.org/officeDocument/2006/relationships/pivotCacheDefinition" Target="pivotCache/pivotCacheDefinition31.xml"/><Relationship Id="rId38" Type="http://schemas.openxmlformats.org/officeDocument/2006/relationships/pivotCacheDefinition" Target="pivotCache/pivotCacheDefinition36.xml"/><Relationship Id="rId46" Type="http://schemas.openxmlformats.org/officeDocument/2006/relationships/styles" Target="styles.xml"/><Relationship Id="rId20" Type="http://schemas.openxmlformats.org/officeDocument/2006/relationships/pivotCacheDefinition" Target="pivotCache/pivotCacheDefinition18.xml"/><Relationship Id="rId41" Type="http://schemas.openxmlformats.org/officeDocument/2006/relationships/pivotCacheDefinition" Target="pivotCache/pivotCacheDefinition39.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_rels/pivotCacheDefinition10.xml.rels><?xml version="1.0" encoding="UTF-8" standalone="yes"?>
<Relationships xmlns="http://schemas.openxmlformats.org/package/2006/relationships"><Relationship Id="rId1" Type="http://schemas.openxmlformats.org/officeDocument/2006/relationships/pivotCacheRecords" Target="pivotCacheRecords10.xml"/></Relationships>
</file>

<file path=xl/pivotCache/_rels/pivotCacheDefinition11.xml.rels><?xml version="1.0" encoding="UTF-8" standalone="yes"?>
<Relationships xmlns="http://schemas.openxmlformats.org/package/2006/relationships"><Relationship Id="rId1" Type="http://schemas.openxmlformats.org/officeDocument/2006/relationships/pivotCacheRecords" Target="pivotCacheRecords11.xml"/></Relationships>
</file>

<file path=xl/pivotCache/_rels/pivotCacheDefinition12.xml.rels><?xml version="1.0" encoding="UTF-8" standalone="yes"?>
<Relationships xmlns="http://schemas.openxmlformats.org/package/2006/relationships"><Relationship Id="rId1" Type="http://schemas.openxmlformats.org/officeDocument/2006/relationships/pivotCacheRecords" Target="pivotCacheRecords12.xml"/></Relationships>
</file>

<file path=xl/pivotCache/_rels/pivotCacheDefinition13.xml.rels><?xml version="1.0" encoding="UTF-8" standalone="yes"?>
<Relationships xmlns="http://schemas.openxmlformats.org/package/2006/relationships"><Relationship Id="rId1" Type="http://schemas.openxmlformats.org/officeDocument/2006/relationships/pivotCacheRecords" Target="pivotCacheRecords13.xml"/></Relationships>
</file>

<file path=xl/pivotCache/_rels/pivotCacheDefinition14.xml.rels><?xml version="1.0" encoding="UTF-8" standalone="yes"?>
<Relationships xmlns="http://schemas.openxmlformats.org/package/2006/relationships"><Relationship Id="rId1" Type="http://schemas.openxmlformats.org/officeDocument/2006/relationships/pivotCacheRecords" Target="pivotCacheRecords14.xml"/></Relationships>
</file>

<file path=xl/pivotCache/_rels/pivotCacheDefinition15.xml.rels><?xml version="1.0" encoding="UTF-8" standalone="yes"?>
<Relationships xmlns="http://schemas.openxmlformats.org/package/2006/relationships"><Relationship Id="rId1" Type="http://schemas.openxmlformats.org/officeDocument/2006/relationships/pivotCacheRecords" Target="pivotCacheRecords15.xml"/></Relationships>
</file>

<file path=xl/pivotCache/_rels/pivotCacheDefinition16.xml.rels><?xml version="1.0" encoding="UTF-8" standalone="yes"?>
<Relationships xmlns="http://schemas.openxmlformats.org/package/2006/relationships"><Relationship Id="rId1" Type="http://schemas.openxmlformats.org/officeDocument/2006/relationships/pivotCacheRecords" Target="pivotCacheRecords16.xml"/></Relationships>
</file>

<file path=xl/pivotCache/_rels/pivotCacheDefinition17.xml.rels><?xml version="1.0" encoding="UTF-8" standalone="yes"?>
<Relationships xmlns="http://schemas.openxmlformats.org/package/2006/relationships"><Relationship Id="rId1" Type="http://schemas.openxmlformats.org/officeDocument/2006/relationships/pivotCacheRecords" Target="pivotCacheRecords17.xml"/></Relationships>
</file>

<file path=xl/pivotCache/_rels/pivotCacheDefinition18.xml.rels><?xml version="1.0" encoding="UTF-8" standalone="yes"?>
<Relationships xmlns="http://schemas.openxmlformats.org/package/2006/relationships"><Relationship Id="rId1" Type="http://schemas.openxmlformats.org/officeDocument/2006/relationships/pivotCacheRecords" Target="pivotCacheRecords18.xml"/></Relationships>
</file>

<file path=xl/pivotCache/_rels/pivotCacheDefinition19.xml.rels><?xml version="1.0" encoding="UTF-8" standalone="yes"?>
<Relationships xmlns="http://schemas.openxmlformats.org/package/2006/relationships"><Relationship Id="rId1" Type="http://schemas.openxmlformats.org/officeDocument/2006/relationships/pivotCacheRecords" Target="pivotCacheRecords19.xml"/></Relationships>
</file>

<file path=xl/pivotCache/_rels/pivotCacheDefinition20.xml.rels><?xml version="1.0" encoding="UTF-8" standalone="yes"?>
<Relationships xmlns="http://schemas.openxmlformats.org/package/2006/relationships"><Relationship Id="rId1" Type="http://schemas.openxmlformats.org/officeDocument/2006/relationships/pivotCacheRecords" Target="pivotCacheRecords20.xml"/></Relationships>
</file>

<file path=xl/pivotCache/_rels/pivotCacheDefinition21.xml.rels><?xml version="1.0" encoding="UTF-8" standalone="yes"?>
<Relationships xmlns="http://schemas.openxmlformats.org/package/2006/relationships"><Relationship Id="rId1" Type="http://schemas.openxmlformats.org/officeDocument/2006/relationships/pivotCacheRecords" Target="pivotCacheRecords21.xml"/></Relationships>
</file>

<file path=xl/pivotCache/_rels/pivotCacheDefinition22.xml.rels><?xml version="1.0" encoding="UTF-8" standalone="yes"?>
<Relationships xmlns="http://schemas.openxmlformats.org/package/2006/relationships"><Relationship Id="rId1" Type="http://schemas.openxmlformats.org/officeDocument/2006/relationships/pivotCacheRecords" Target="pivotCacheRecords22.xml"/></Relationships>
</file>

<file path=xl/pivotCache/_rels/pivotCacheDefinition23.xml.rels><?xml version="1.0" encoding="UTF-8" standalone="yes"?>
<Relationships xmlns="http://schemas.openxmlformats.org/package/2006/relationships"><Relationship Id="rId1" Type="http://schemas.openxmlformats.org/officeDocument/2006/relationships/pivotCacheRecords" Target="pivotCacheRecords23.xml"/></Relationships>
</file>

<file path=xl/pivotCache/_rels/pivotCacheDefinition24.xml.rels><?xml version="1.0" encoding="UTF-8" standalone="yes"?>
<Relationships xmlns="http://schemas.openxmlformats.org/package/2006/relationships"><Relationship Id="rId1" Type="http://schemas.openxmlformats.org/officeDocument/2006/relationships/pivotCacheRecords" Target="pivotCacheRecords24.xml"/></Relationships>
</file>

<file path=xl/pivotCache/_rels/pivotCacheDefinition25.xml.rels><?xml version="1.0" encoding="UTF-8" standalone="yes"?>
<Relationships xmlns="http://schemas.openxmlformats.org/package/2006/relationships"><Relationship Id="rId1" Type="http://schemas.openxmlformats.org/officeDocument/2006/relationships/pivotCacheRecords" Target="pivotCacheRecords25.xml"/></Relationships>
</file>

<file path=xl/pivotCache/_rels/pivotCacheDefinition26.xml.rels><?xml version="1.0" encoding="UTF-8" standalone="yes"?>
<Relationships xmlns="http://schemas.openxmlformats.org/package/2006/relationships"><Relationship Id="rId1" Type="http://schemas.openxmlformats.org/officeDocument/2006/relationships/pivotCacheRecords" Target="pivotCacheRecords26.xml"/></Relationships>
</file>

<file path=xl/pivotCache/_rels/pivotCacheDefinition27.xml.rels><?xml version="1.0" encoding="UTF-8" standalone="yes"?>
<Relationships xmlns="http://schemas.openxmlformats.org/package/2006/relationships"><Relationship Id="rId1" Type="http://schemas.openxmlformats.org/officeDocument/2006/relationships/pivotCacheRecords" Target="pivotCacheRecords27.xml"/></Relationships>
</file>

<file path=xl/pivotCache/_rels/pivotCacheDefinition28.xml.rels><?xml version="1.0" encoding="UTF-8" standalone="yes"?>
<Relationships xmlns="http://schemas.openxmlformats.org/package/2006/relationships"><Relationship Id="rId1" Type="http://schemas.openxmlformats.org/officeDocument/2006/relationships/pivotCacheRecords" Target="pivotCacheRecords28.xml"/></Relationships>
</file>

<file path=xl/pivotCache/_rels/pivotCacheDefinition29.xml.rels><?xml version="1.0" encoding="UTF-8" standalone="yes"?>
<Relationships xmlns="http://schemas.openxmlformats.org/package/2006/relationships"><Relationship Id="rId1" Type="http://schemas.openxmlformats.org/officeDocument/2006/relationships/pivotCacheRecords" Target="pivotCacheRecords29.xml"/></Relationships>
</file>

<file path=xl/pivotCache/_rels/pivotCacheDefinition30.xml.rels><?xml version="1.0" encoding="UTF-8" standalone="yes"?>
<Relationships xmlns="http://schemas.openxmlformats.org/package/2006/relationships"><Relationship Id="rId1" Type="http://schemas.openxmlformats.org/officeDocument/2006/relationships/pivotCacheRecords" Target="pivotCacheRecords30.xml"/></Relationships>
</file>

<file path=xl/pivotCache/_rels/pivotCacheDefinition31.xml.rels><?xml version="1.0" encoding="UTF-8" standalone="yes"?>
<Relationships xmlns="http://schemas.openxmlformats.org/package/2006/relationships"><Relationship Id="rId1" Type="http://schemas.openxmlformats.org/officeDocument/2006/relationships/pivotCacheRecords" Target="pivotCacheRecords31.xml"/></Relationships>
</file>

<file path=xl/pivotCache/_rels/pivotCacheDefinition32.xml.rels><?xml version="1.0" encoding="UTF-8" standalone="yes"?>
<Relationships xmlns="http://schemas.openxmlformats.org/package/2006/relationships"><Relationship Id="rId1" Type="http://schemas.openxmlformats.org/officeDocument/2006/relationships/pivotCacheRecords" Target="pivotCacheRecords32.xml"/></Relationships>
</file>

<file path=xl/pivotCache/_rels/pivotCacheDefinition33.xml.rels><?xml version="1.0" encoding="UTF-8" standalone="yes"?>
<Relationships xmlns="http://schemas.openxmlformats.org/package/2006/relationships"><Relationship Id="rId1" Type="http://schemas.openxmlformats.org/officeDocument/2006/relationships/pivotCacheRecords" Target="pivotCacheRecords33.xml"/></Relationships>
</file>

<file path=xl/pivotCache/_rels/pivotCacheDefinition34.xml.rels><?xml version="1.0" encoding="UTF-8" standalone="yes"?>
<Relationships xmlns="http://schemas.openxmlformats.org/package/2006/relationships"><Relationship Id="rId1" Type="http://schemas.openxmlformats.org/officeDocument/2006/relationships/pivotCacheRecords" Target="pivotCacheRecords34.xml"/></Relationships>
</file>

<file path=xl/pivotCache/_rels/pivotCacheDefinition35.xml.rels><?xml version="1.0" encoding="UTF-8" standalone="yes"?>
<Relationships xmlns="http://schemas.openxmlformats.org/package/2006/relationships"><Relationship Id="rId1" Type="http://schemas.openxmlformats.org/officeDocument/2006/relationships/pivotCacheRecords" Target="pivotCacheRecords35.xml"/></Relationships>
</file>

<file path=xl/pivotCache/_rels/pivotCacheDefinition36.xml.rels><?xml version="1.0" encoding="UTF-8" standalone="yes"?>
<Relationships xmlns="http://schemas.openxmlformats.org/package/2006/relationships"><Relationship Id="rId1" Type="http://schemas.openxmlformats.org/officeDocument/2006/relationships/pivotCacheRecords" Target="pivotCacheRecords36.xml"/></Relationships>
</file>

<file path=xl/pivotCache/_rels/pivotCacheDefinition37.xml.rels><?xml version="1.0" encoding="UTF-8" standalone="yes"?>
<Relationships xmlns="http://schemas.openxmlformats.org/package/2006/relationships"><Relationship Id="rId1" Type="http://schemas.openxmlformats.org/officeDocument/2006/relationships/pivotCacheRecords" Target="pivotCacheRecords37.xml"/></Relationships>
</file>

<file path=xl/pivotCache/_rels/pivotCacheDefinition38.xml.rels><?xml version="1.0" encoding="UTF-8" standalone="yes"?>
<Relationships xmlns="http://schemas.openxmlformats.org/package/2006/relationships"><Relationship Id="rId1" Type="http://schemas.openxmlformats.org/officeDocument/2006/relationships/pivotCacheRecords" Target="pivotCacheRecords38.xml"/></Relationships>
</file>

<file path=xl/pivotCache/_rels/pivotCacheDefinition39.xml.rels><?xml version="1.0" encoding="UTF-8" standalone="yes"?>
<Relationships xmlns="http://schemas.openxmlformats.org/package/2006/relationships"><Relationship Id="rId1" Type="http://schemas.openxmlformats.org/officeDocument/2006/relationships/pivotCacheRecords" Target="pivotCacheRecords39.xml"/></Relationships>
</file>

<file path=xl/pivotCache/_rels/pivotCacheDefinition40.xml.rels><?xml version="1.0" encoding="UTF-8" standalone="yes"?>
<Relationships xmlns="http://schemas.openxmlformats.org/package/2006/relationships"><Relationship Id="rId1" Type="http://schemas.openxmlformats.org/officeDocument/2006/relationships/pivotCacheRecords" Target="pivotCacheRecords40.xml"/></Relationships>
</file>

<file path=xl/pivotCache/_rels/pivotCacheDefinition41.xml.rels><?xml version="1.0" encoding="UTF-8" standalone="yes"?>
<Relationships xmlns="http://schemas.openxmlformats.org/package/2006/relationships"><Relationship Id="rId1" Type="http://schemas.openxmlformats.org/officeDocument/2006/relationships/pivotCacheRecords" Target="pivotCacheRecords41.xml"/></Relationships>
</file>

<file path=xl/pivotCache/_rels/pivotCacheDefinition42.xml.rels><?xml version="1.0" encoding="UTF-8" standalone="yes"?>
<Relationships xmlns="http://schemas.openxmlformats.org/package/2006/relationships"><Relationship Id="rId1" Type="http://schemas.openxmlformats.org/officeDocument/2006/relationships/pivotCacheRecords" Target="pivotCacheRecords4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8.796193518516" createdVersion="6" refreshedVersion="6" minRefreshableVersion="3" recordCount="136" xr:uid="{757E825A-FC1F-BE4B-9CCC-1910CED35E84}">
  <cacheSource type="worksheet">
    <worksheetSource ref="C2:D138" sheet="Data"/>
  </cacheSource>
  <cacheFields count="2">
    <cacheField name="Q5" numFmtId="0">
      <sharedItems count="4">
        <s v="A reasonable amount"/>
        <s v="Not enough"/>
        <s v="Too much"/>
        <s v="I am unsure"/>
      </sharedItems>
    </cacheField>
    <cacheField name="Count" numFmtId="0">
      <sharedItems containsSemiMixedTypes="0" containsString="0" containsNumber="1" containsInteger="1" minValue="1" maxValue="1" count="1">
        <n v="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8.823554976851" createdVersion="6" refreshedVersion="6" minRefreshableVersion="3" recordCount="135" xr:uid="{9C629727-316D-9B45-8600-3D3068897038}">
  <cacheSource type="worksheet">
    <worksheetSource ref="J2:K137" sheet="Data"/>
  </cacheSource>
  <cacheFields count="2">
    <cacheField name="Q12_1" numFmtId="0">
      <sharedItems containsBlank="1" count="7">
        <s v="Disagree"/>
        <s v="Agree"/>
        <s v="Neither agree nor disagree"/>
        <s v="No opinion"/>
        <s v="Strongly agree"/>
        <s v="Strongly disagree"/>
        <m/>
      </sharedItems>
    </cacheField>
    <cacheField name="Count" numFmtId="0">
      <sharedItems containsString="0" containsBlank="1" containsNumber="1" containsInteger="1" minValue="1" maxValue="1" count="2">
        <n v="1"/>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43388611111" createdVersion="6" refreshedVersion="6" minRefreshableVersion="3" recordCount="134" xr:uid="{96B5BD5B-3463-9D40-9E9E-92E9CD3356F1}">
  <cacheSource type="worksheet">
    <worksheetSource ref="BX2:BY136" sheet="Data"/>
  </cacheSource>
  <cacheFields count="2">
    <cacheField name="Q33_2" numFmtId="0">
      <sharedItems containsBlank="1" count="3">
        <s v="No"/>
        <s v="Yes"/>
        <m/>
      </sharedItems>
    </cacheField>
    <cacheField name="Count" numFmtId="0">
      <sharedItems containsString="0" containsBlank="1" containsNumber="1" containsInteger="1" minValue="1" maxValue="1" count="2">
        <n v="1"/>
        <m/>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645830555557" createdVersion="6" refreshedVersion="6" minRefreshableVersion="3" recordCount="134" xr:uid="{5640A930-648A-8949-B45C-C3AA4DE821D6}">
  <cacheSource type="worksheet">
    <worksheetSource ref="CB2:CC136" sheet="Data"/>
  </cacheSource>
  <cacheFields count="2">
    <cacheField name="Q33_4" numFmtId="0">
      <sharedItems containsBlank="1" count="3">
        <s v="No"/>
        <m/>
        <s v="Yes"/>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652076388891" createdVersion="6" refreshedVersion="6" minRefreshableVersion="3" recordCount="136" xr:uid="{FD37AC4E-CBAE-8B45-9AE9-A8BA2B18068E}">
  <cacheSource type="worksheet">
    <worksheetSource ref="CF2:CG138" sheet="Data"/>
  </cacheSource>
  <cacheFields count="2">
    <cacheField name="Q33_6" numFmtId="0">
      <sharedItems containsBlank="1" count="3">
        <s v="No"/>
        <m/>
        <s v="Yes"/>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662303472222" createdVersion="6" refreshedVersion="6" minRefreshableVersion="3" recordCount="136" xr:uid="{D71318B6-58FB-4149-8C31-F9A9C0E4694F}">
  <cacheSource type="worksheet">
    <worksheetSource ref="F2:F138" sheet="Data"/>
  </cacheSource>
  <cacheFields count="1">
    <cacheField name="Q8" numFmtId="0">
      <sharedItems containsBlank="1" containsMixedTypes="1" containsNumber="1" minValue="0.1" maxValue="0.9" count="11">
        <n v="0.8"/>
        <n v="0.7"/>
        <n v="0.9"/>
        <n v="0.6"/>
        <n v="0.2"/>
        <n v="0.3"/>
        <n v="0.1"/>
        <s v="Don't know"/>
        <n v="0.5"/>
        <n v="0.4"/>
        <m/>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689906944448" createdVersion="6" refreshedVersion="6" minRefreshableVersion="3" recordCount="136" xr:uid="{AD836F95-185F-7148-A298-AA051473F567}">
  <cacheSource type="worksheet">
    <worksheetSource ref="E2:E138" sheet="Data"/>
  </cacheSource>
  <cacheFields count="1">
    <cacheField name="Q7" numFmtId="0">
      <sharedItems containsBlank="1" containsMixedTypes="1" containsNumber="1" minValue="0" maxValue="0.9" count="12">
        <n v="0.7"/>
        <n v="0.8"/>
        <n v="0.2"/>
        <n v="0.5"/>
        <n v="0.3"/>
        <n v="0.1"/>
        <n v="0.9"/>
        <n v="0.6"/>
        <n v="0"/>
        <s v="Don't know"/>
        <n v="0.4"/>
        <m/>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0881689815" createdVersion="6" refreshedVersion="6" minRefreshableVersion="3" recordCount="136" xr:uid="{464793AE-4E1D-0D43-87C9-D185A48DC748}">
  <cacheSource type="worksheet">
    <worksheetSource ref="AF2:AG138" sheet="Data"/>
  </cacheSource>
  <cacheFields count="2">
    <cacheField name="Q25_2" numFmtId="0">
      <sharedItems containsBlank="1" count="7">
        <s v="Disagree"/>
        <s v="Neither agree nor disagree"/>
        <s v="Agree"/>
        <s v="No opinion"/>
        <s v="Strongly disagree"/>
        <s v="Strongly agree"/>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4559606482" createdVersion="6" refreshedVersion="6" minRefreshableVersion="3" recordCount="136" xr:uid="{D1E8784E-D4F4-6743-9B3F-2E0A1696A53B}">
  <cacheSource type="worksheet">
    <worksheetSource ref="AH2:AI138" sheet="Data"/>
  </cacheSource>
  <cacheFields count="2">
    <cacheField name="Q27_1" numFmtId="0">
      <sharedItems containsBlank="1" count="7">
        <s v="Rarely"/>
        <s v="Sometimes"/>
        <s v="Very often"/>
        <s v="Never"/>
        <s v="I don't know"/>
        <s v="Always"/>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5182060189" createdVersion="6" refreshedVersion="6" minRefreshableVersion="3" recordCount="136" xr:uid="{33BA4097-7CA1-284C-A4A3-4F4E79CDF5C9}">
  <cacheSource type="worksheet">
    <worksheetSource ref="AJ2:AK138" sheet="Data"/>
  </cacheSource>
  <cacheFields count="2">
    <cacheField name="Q27_2" numFmtId="0">
      <sharedItems containsBlank="1" count="6">
        <s v="Sometimes"/>
        <s v="Very often"/>
        <s v="Rarely"/>
        <s v="Always"/>
        <s v="I don't know"/>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6068634256" createdVersion="6" refreshedVersion="6" minRefreshableVersion="3" recordCount="136" xr:uid="{30054626-CE5C-2A49-9C63-C9601639DEB3}">
  <cacheSource type="worksheet">
    <worksheetSource ref="AL2:AM138" sheet="Data"/>
  </cacheSource>
  <cacheFields count="2">
    <cacheField name="Q27_3" numFmtId="0">
      <sharedItems containsBlank="1" count="6">
        <s v="Sometimes"/>
        <s v="Very often"/>
        <s v="Rarely"/>
        <s v="Always"/>
        <m/>
        <s v="I don't know"/>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6621064816" createdVersion="6" refreshedVersion="6" minRefreshableVersion="3" recordCount="136" xr:uid="{FC557DA3-33FF-244A-A897-7611F7A395A9}">
  <cacheSource type="worksheet">
    <worksheetSource ref="AN2:AO138" sheet="Data"/>
  </cacheSource>
  <cacheFields count="2">
    <cacheField name="Q27_4" numFmtId="0">
      <sharedItems containsBlank="1" count="7">
        <s v="Rarely"/>
        <s v="Very often"/>
        <s v="Sometimes"/>
        <s v="Always"/>
        <m/>
        <s v="Never"/>
        <s v="I don't know"/>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7185763892" createdVersion="6" refreshedVersion="6" minRefreshableVersion="3" recordCount="136" xr:uid="{25DE05BC-722B-1042-9BD3-E1681E54C47A}">
  <cacheSource type="worksheet">
    <worksheetSource ref="AP2:AQ138" sheet="Data"/>
  </cacheSource>
  <cacheFields count="2">
    <cacheField name="Q27_5" numFmtId="0">
      <sharedItems containsBlank="1" count="6">
        <s v="Very often"/>
        <s v="Always"/>
        <s v="Sometimes"/>
        <s v="I don't know"/>
        <s v="Rarely"/>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7631597219" createdVersion="6" refreshedVersion="6" minRefreshableVersion="3" recordCount="136" xr:uid="{CA05CE4F-F0A2-E64E-82F5-689D4A9658FE}">
  <cacheSource type="worksheet">
    <worksheetSource ref="AR2:AS138" sheet="Data"/>
  </cacheSource>
  <cacheFields count="2">
    <cacheField name="Q27_6" numFmtId="0">
      <sharedItems containsBlank="1" count="7">
        <s v="I don't know"/>
        <s v="Very often"/>
        <s v="Sometimes"/>
        <s v="Always"/>
        <s v="Rarely"/>
        <s v="Never"/>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8153587967" createdVersion="6" refreshedVersion="6" minRefreshableVersion="3" recordCount="136" xr:uid="{052D6A6D-65AF-3A48-A6B7-35F3985D96BC}">
  <cacheSource type="worksheet">
    <worksheetSource ref="AT2:AU138" sheet="Data"/>
  </cacheSource>
  <cacheFields count="2">
    <cacheField name="Q27_7" numFmtId="0">
      <sharedItems containsBlank="1" count="6">
        <s v="Very often"/>
        <s v="Sometimes"/>
        <s v="Rarely"/>
        <s v="Always"/>
        <s v="I don't know"/>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8644097224" createdVersion="6" refreshedVersion="6" minRefreshableVersion="3" recordCount="136" xr:uid="{8F353BE3-95C7-4B40-8A71-1DB98E3AF89D}">
  <cacheSource type="worksheet">
    <worksheetSource ref="AV2:AW138" sheet="Data"/>
  </cacheSource>
  <cacheFields count="2">
    <cacheField name="Q27_8" numFmtId="0">
      <sharedItems containsBlank="1" count="6">
        <s v="Sometimes"/>
        <s v="Very often"/>
        <s v="Always"/>
        <s v="Rarely"/>
        <s v="I don't know"/>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908344907" createdVersion="6" refreshedVersion="6" minRefreshableVersion="3" recordCount="137" xr:uid="{807D9153-3BAA-954E-B1F7-4B24FBD36A21}">
  <cacheSource type="worksheet">
    <worksheetSource ref="AX2:AY139" sheet="Data"/>
  </cacheSource>
  <cacheFields count="2">
    <cacheField name="Q27_9" numFmtId="0">
      <sharedItems containsBlank="1" count="6">
        <s v="I don't know"/>
        <s v="Rarely"/>
        <s v="Sometimes"/>
        <s v="Very often"/>
        <s v="Never"/>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29553472222" createdVersion="6" refreshedVersion="6" minRefreshableVersion="3" recordCount="137" xr:uid="{A00BD175-0BD0-A14F-AD8A-F80DEE7F7576}">
  <cacheSource type="worksheet">
    <worksheetSource ref="AZ2:BA139" sheet="Data"/>
  </cacheSource>
  <cacheFields count="2">
    <cacheField name="Q27_10" numFmtId="0">
      <sharedItems containsBlank="1" count="7">
        <s v="Very often"/>
        <s v="Sometimes"/>
        <s v="Always"/>
        <s v="Rarely"/>
        <s v="I don't know"/>
        <s v="Never"/>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730143749999" createdVersion="6" refreshedVersion="6" minRefreshableVersion="3" recordCount="137" xr:uid="{E69A02B9-997B-5F46-8910-703F93EA8B3A}">
  <cacheSource type="worksheet">
    <worksheetSource ref="BB2:BC139" sheet="Data"/>
  </cacheSource>
  <cacheFields count="2">
    <cacheField name="Q27_11" numFmtId="0">
      <sharedItems containsBlank="1" count="7">
        <s v="Sometimes"/>
        <s v="Rarely"/>
        <s v="Very often"/>
        <s v="I don't know"/>
        <s v="Always"/>
        <s v="Never"/>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4145370372" createdVersion="6" refreshedVersion="6" minRefreshableVersion="3" recordCount="136" xr:uid="{43DAA765-0714-7F47-91CE-3249191432B4}">
  <cacheSource type="worksheet">
    <worksheetSource ref="BE2:BF138" sheet="Data"/>
  </cacheSource>
  <cacheFields count="2">
    <cacheField name="Q30_1" numFmtId="0">
      <sharedItems containsBlank="1" count="5">
        <s v="Likely"/>
        <s v="Not very likely"/>
        <s v="Very likely"/>
        <m/>
        <s v="Not at all likely"/>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4712384257" createdVersion="6" refreshedVersion="6" minRefreshableVersion="3" recordCount="136" xr:uid="{79CE83F5-171F-2F44-974B-148E3838337E}">
  <cacheSource type="worksheet">
    <worksheetSource ref="BG2:BH138" sheet="Data"/>
  </cacheSource>
  <cacheFields count="2">
    <cacheField name="Q30_2" numFmtId="0">
      <sharedItems containsBlank="1" count="5">
        <s v="Very likely"/>
        <s v="Likely"/>
        <s v="Not very likely"/>
        <m/>
        <s v="Not at all likely"/>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5563194446" createdVersion="6" refreshedVersion="6" minRefreshableVersion="3" recordCount="136" xr:uid="{7D29E088-BA29-3B40-BF9D-372E7550415D}">
  <cacheSource type="worksheet">
    <worksheetSource ref="BI2:BJ138" sheet="Data"/>
  </cacheSource>
  <cacheFields count="2">
    <cacheField name="Q30_3" numFmtId="0">
      <sharedItems containsBlank="1" count="5">
        <s v="Not very likely"/>
        <s v="Likely"/>
        <s v="Very likely"/>
        <m/>
        <s v="Not at all likely"/>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6026736109" createdVersion="6" refreshedVersion="6" minRefreshableVersion="3" recordCount="136" xr:uid="{0522238A-F15D-E64C-9B63-E5278F989D59}">
  <cacheSource type="worksheet">
    <worksheetSource ref="BK2:BL138" sheet="Data"/>
  </cacheSource>
  <cacheFields count="2">
    <cacheField name="Q30_4" numFmtId="0">
      <sharedItems containsBlank="1" count="5">
        <s v="Not very likely"/>
        <s v="Likely"/>
        <s v="Very likely"/>
        <s v="Not at all likely"/>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6525925926" createdVersion="6" refreshedVersion="6" minRefreshableVersion="3" recordCount="136" xr:uid="{149F45F0-F41B-1E4B-81D5-BD4643F697F4}">
  <cacheSource type="worksheet">
    <worksheetSource ref="BM2:BN138" sheet="Data"/>
  </cacheSource>
  <cacheFields count="2">
    <cacheField name="Q30_5" numFmtId="0">
      <sharedItems containsBlank="1" count="5">
        <s v="Likely"/>
        <s v="Very likely"/>
        <s v="Not very likely"/>
        <m/>
        <s v="Not at all likely"/>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7004745367" createdVersion="6" refreshedVersion="6" minRefreshableVersion="3" recordCount="136" xr:uid="{8930C341-78EC-794F-9FE1-F701F6AAE8BD}">
  <cacheSource type="worksheet">
    <worksheetSource ref="BO2:BP138" sheet="Data"/>
  </cacheSource>
  <cacheFields count="2">
    <cacheField name="Q30_6" numFmtId="0">
      <sharedItems containsBlank="1" count="4">
        <s v="Not very likely"/>
        <s v="Likely"/>
        <s v="Very likely"/>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7414583332" createdVersion="6" refreshedVersion="6" minRefreshableVersion="3" recordCount="136" xr:uid="{EA64407F-840C-0444-AE70-39A6BDDC5BC4}">
  <cacheSource type="worksheet">
    <worksheetSource ref="BQ2:BR138" sheet="Data"/>
  </cacheSource>
  <cacheFields count="2">
    <cacheField name="Q30_7" numFmtId="0">
      <sharedItems containsBlank="1" count="5">
        <s v="Not very likely"/>
        <s v="Likely"/>
        <s v="Very likely"/>
        <m/>
        <s v="Not at all likely"/>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899.887909375" createdVersion="6" refreshedVersion="6" minRefreshableVersion="3" recordCount="136" xr:uid="{73BF67B9-DE33-4B48-AEF2-ED862FF29B2F}">
  <cacheSource type="worksheet">
    <worksheetSource ref="BS2:BT138" sheet="Data"/>
  </cacheSource>
  <cacheFields count="2">
    <cacheField name="Q30_8" numFmtId="0">
      <sharedItems containsBlank="1" count="5">
        <s v="Not very likely"/>
        <s v="Very likely"/>
        <s v="Likely"/>
        <s v="Not at all likely"/>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13819560183" createdVersion="6" refreshedVersion="6" minRefreshableVersion="3" recordCount="137" xr:uid="{FE547E23-32D1-4D49-96E3-23A6FBC772C0}">
  <cacheSource type="worksheet">
    <worksheetSource ref="G2:H139" sheet="Data"/>
  </cacheSource>
  <cacheFields count="2">
    <cacheField name="Q10" numFmtId="0">
      <sharedItems containsBlank="1" count="5">
        <s v="...better than for other business school disciplines on average.&quot;"/>
        <s v="...about the same as for other business school disciplines on average&quot;"/>
        <s v="...worse than for other business school disciplines on average.&quot;"/>
        <s v="I am unsure."/>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16290740743" createdVersion="6" refreshedVersion="6" minRefreshableVersion="3" recordCount="137" xr:uid="{603E581C-4E00-8248-8D5A-0A6F5C56F8FD}">
  <cacheSource type="worksheet">
    <worksheetSource ref="M2:N139" sheet="Data"/>
  </cacheSource>
  <cacheFields count="2">
    <cacheField name="Q15" numFmtId="0">
      <sharedItems containsBlank="1" count="3">
        <s v="No"/>
        <s v="Yes"/>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18623495373" createdVersion="6" refreshedVersion="6" minRefreshableVersion="3" recordCount="136" xr:uid="{EAB1A6E5-4368-8B46-9E1F-B40CEA3290C6}">
  <cacheSource type="worksheet">
    <worksheetSource ref="O2:P138" sheet="Data"/>
  </cacheSource>
  <cacheFields count="2">
    <cacheField name="Q16_1" numFmtId="0">
      <sharedItems containsBlank="1" count="7">
        <s v="Disagree"/>
        <s v="Neither agree nor disagree"/>
        <s v="Agree"/>
        <s v="No opinion"/>
        <s v="Strongly disagree"/>
        <s v="Strongly agree"/>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19134837959" createdVersion="6" refreshedVersion="6" minRefreshableVersion="3" recordCount="136" xr:uid="{4BBBC1A2-1183-C54C-87E8-75162AD08A0B}">
  <cacheSource type="worksheet">
    <worksheetSource ref="Q2:R138" sheet="Data"/>
  </cacheSource>
  <cacheFields count="2">
    <cacheField name="Q16_2" numFmtId="0">
      <sharedItems containsBlank="1" count="7">
        <s v="Neither agree nor disagree"/>
        <s v="Agree"/>
        <s v="No opinion"/>
        <s v="Disagree"/>
        <s v="Strongly agree"/>
        <s v="Strongly disagree"/>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19559722219" createdVersion="6" refreshedVersion="6" minRefreshableVersion="3" recordCount="137" xr:uid="{96CD6C98-EDAD-BB45-B923-28EC2BD380EA}">
  <cacheSource type="worksheet">
    <worksheetSource ref="S2:T139" sheet="Data"/>
  </cacheSource>
  <cacheFields count="2">
    <cacheField name="Q16_3" numFmtId="0">
      <sharedItems containsBlank="1" count="7">
        <s v="Neither agree nor disagree"/>
        <s v="Agree"/>
        <s v="Strongly agree"/>
        <s v="No opinion"/>
        <s v="Strongly disagree"/>
        <s v="Disagree"/>
        <m/>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2061550926" createdVersion="6" refreshedVersion="6" minRefreshableVersion="3" recordCount="136" xr:uid="{5F40B849-6807-ED45-B40A-54C068B8EFCB}">
  <cacheSource type="worksheet">
    <worksheetSource ref="V2:W138" sheet="Data"/>
  </cacheSource>
  <cacheFields count="2">
    <cacheField name="Q19" numFmtId="0">
      <sharedItems containsBlank="1" count="3">
        <s v="Yes"/>
        <s v="No"/>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21612962963" createdVersion="6" refreshedVersion="6" minRefreshableVersion="3" recordCount="136" xr:uid="{7E277DEB-2848-B04F-9AC8-55C336BB241B}">
  <cacheSource type="worksheet">
    <worksheetSource ref="Y2:Z138" sheet="Data"/>
  </cacheSource>
  <cacheFields count="2">
    <cacheField name="Q21" numFmtId="0">
      <sharedItems containsBlank="1" count="6">
        <s v="Within the last year"/>
        <m/>
        <s v="Within the last 5 years"/>
        <s v="The procedures have been in place as long as we've been working together"/>
        <s v="Within the last 2 years"/>
        <s v="Within the last 10 years"/>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22811921299" createdVersion="6" refreshedVersion="6" minRefreshableVersion="3" recordCount="136" xr:uid="{3097D2AF-6479-6B47-BE83-5ED305088D00}">
  <cacheSource type="worksheet">
    <worksheetSource ref="AA2:AB138" sheet="Data"/>
  </cacheSource>
  <cacheFields count="2">
    <cacheField name="Q22" numFmtId="0">
      <sharedItems containsBlank="1" count="3">
        <s v="Yes"/>
        <s v="No"/>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24618750002" createdVersion="6" refreshedVersion="6" minRefreshableVersion="3" recordCount="136" xr:uid="{EC2D2AE0-32F5-AD48-9A60-D95C4319B8DE}">
  <cacheSource type="worksheet">
    <worksheetSource ref="AD2:AE138" sheet="Data"/>
  </cacheSource>
  <cacheFields count="2">
    <cacheField name="Q25_1" numFmtId="0">
      <sharedItems containsBlank="1" count="7">
        <s v="Neither agree nor disagree"/>
        <s v="Disagree"/>
        <s v="Strongly agree"/>
        <s v="Agree"/>
        <s v="Strongly disagree"/>
        <s v="No opinion"/>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1448611109" createdVersion="6" refreshedVersion="6" minRefreshableVersion="3" recordCount="136" xr:uid="{93F15D67-FC60-0B4C-89D5-009D6F6A0FAA}">
  <cacheSource type="worksheet">
    <worksheetSource ref="BV2:BW138" sheet="Data"/>
  </cacheSource>
  <cacheFields count="2">
    <cacheField name="Q33_1" numFmtId="0">
      <sharedItems containsBlank="1" count="3">
        <s v="No"/>
        <s v="Yes"/>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2397337964" createdVersion="6" refreshedVersion="6" minRefreshableVersion="3" recordCount="136" xr:uid="{379EF1AB-664E-044E-90D0-BC6A3F88D0FF}">
  <cacheSource type="worksheet">
    <worksheetSource ref="BZ2:CA138" sheet="Data"/>
  </cacheSource>
  <cacheFields count="2">
    <cacheField name="Q33_3" numFmtId="0">
      <sharedItems containsBlank="1" count="3">
        <s v="No"/>
        <s v="Yes"/>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3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3129166666" createdVersion="6" refreshedVersion="6" minRefreshableVersion="3" recordCount="136" xr:uid="{5E9EE23D-BA76-424D-9907-5134395C8E03}">
  <cacheSource type="worksheet">
    <worksheetSource ref="CD2:CE138" sheet="Data"/>
  </cacheSource>
  <cacheFields count="2">
    <cacheField name="Q33_5" numFmtId="0">
      <sharedItems containsBlank="1" count="3">
        <s v="No"/>
        <s v="Yes"/>
        <m/>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4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4864351852" createdVersion="6" refreshedVersion="6" minRefreshableVersion="3" recordCount="136" xr:uid="{744591D4-6C1F-A74E-9F0C-627AEF8E772B}">
  <cacheSource type="worksheet">
    <worksheetSource ref="CH2:CI138" sheet="Data"/>
  </cacheSource>
  <cacheFields count="2">
    <cacheField name="Q34" numFmtId="0">
      <sharedItems containsBlank="1" count="4">
        <s v="No"/>
        <s v="I can't remember"/>
        <m/>
        <s v="Yes"/>
      </sharedItems>
    </cacheField>
    <cacheField name="Count" numFmtId="0">
      <sharedItems containsMixedTypes="1" containsNumber="1" containsInteger="1" minValue="1" maxValue="1" count="2">
        <n v="1"/>
        <s v=""/>
      </sharedItems>
    </cacheField>
  </cacheFields>
  <extLst>
    <ext xmlns:x14="http://schemas.microsoft.com/office/spreadsheetml/2009/9/main" uri="{725AE2AE-9491-48be-B2B4-4EB974FC3084}">
      <x14:pivotCacheDefinition/>
    </ext>
  </extLst>
</pivotCacheDefinition>
</file>

<file path=xl/pivotCache/pivotCacheDefinition4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6132407404" createdVersion="6" refreshedVersion="6" minRefreshableVersion="3" recordCount="137" xr:uid="{E9D1BBD2-9E96-544D-8A38-107BDCB34970}">
  <cacheSource type="worksheet">
    <worksheetSource ref="CK2:CL139" sheet="Data"/>
  </cacheSource>
  <cacheFields count="2">
    <cacheField name="Q36" numFmtId="0">
      <sharedItems containsBlank="1" count="5">
        <s v="PhD Student"/>
        <s v="Full/Chaired Professor"/>
        <s v="Assistant Professor"/>
        <m/>
        <s v="Associate Professor"/>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Definition4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ail, Luzi" refreshedDate="43900.537007175924" createdVersion="6" refreshedVersion="6" minRefreshableVersion="3" recordCount="137" xr:uid="{E187EDEE-DF2E-8E41-99B8-8A5B4FCE535E}">
  <cacheSource type="worksheet">
    <worksheetSource ref="CM2:CN139" sheet="Data"/>
  </cacheSource>
  <cacheFields count="2">
    <cacheField name="Q37" numFmtId="0">
      <sharedItems containsBlank="1" count="7">
        <s v="Financial Archival"/>
        <s v="Auditing Archival"/>
        <m/>
        <s v="Behavioral/Experimental"/>
        <s v="Analytical"/>
        <s v="Managerial Accounting Archival"/>
        <s v="Tax Accounting Archival"/>
      </sharedItems>
    </cacheField>
    <cacheField name="Count" numFmtId="0">
      <sharedItems containsBlank="1" containsMixedTypes="1" containsNumber="1" containsInteger="1" minValue="1" maxValue="1" count="3">
        <n v="1"/>
        <s v=""/>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1"/>
    <x v="0"/>
  </r>
  <r>
    <x v="1"/>
    <x v="0"/>
  </r>
  <r>
    <x v="1"/>
    <x v="0"/>
  </r>
  <r>
    <x v="0"/>
    <x v="0"/>
  </r>
  <r>
    <x v="0"/>
    <x v="0"/>
  </r>
  <r>
    <x v="2"/>
    <x v="0"/>
  </r>
  <r>
    <x v="1"/>
    <x v="0"/>
  </r>
  <r>
    <x v="0"/>
    <x v="0"/>
  </r>
  <r>
    <x v="1"/>
    <x v="0"/>
  </r>
  <r>
    <x v="1"/>
    <x v="0"/>
  </r>
  <r>
    <x v="0"/>
    <x v="0"/>
  </r>
  <r>
    <x v="1"/>
    <x v="0"/>
  </r>
  <r>
    <x v="1"/>
    <x v="0"/>
  </r>
  <r>
    <x v="1"/>
    <x v="0"/>
  </r>
  <r>
    <x v="1"/>
    <x v="0"/>
  </r>
  <r>
    <x v="0"/>
    <x v="0"/>
  </r>
  <r>
    <x v="0"/>
    <x v="0"/>
  </r>
  <r>
    <x v="1"/>
    <x v="0"/>
  </r>
  <r>
    <x v="1"/>
    <x v="0"/>
  </r>
  <r>
    <x v="1"/>
    <x v="0"/>
  </r>
  <r>
    <x v="1"/>
    <x v="0"/>
  </r>
  <r>
    <x v="1"/>
    <x v="0"/>
  </r>
  <r>
    <x v="0"/>
    <x v="0"/>
  </r>
  <r>
    <x v="1"/>
    <x v="0"/>
  </r>
  <r>
    <x v="1"/>
    <x v="0"/>
  </r>
  <r>
    <x v="1"/>
    <x v="0"/>
  </r>
  <r>
    <x v="0"/>
    <x v="0"/>
  </r>
  <r>
    <x v="3"/>
    <x v="0"/>
  </r>
  <r>
    <x v="2"/>
    <x v="0"/>
  </r>
  <r>
    <x v="0"/>
    <x v="0"/>
  </r>
  <r>
    <x v="0"/>
    <x v="0"/>
  </r>
  <r>
    <x v="0"/>
    <x v="0"/>
  </r>
  <r>
    <x v="1"/>
    <x v="0"/>
  </r>
  <r>
    <x v="0"/>
    <x v="0"/>
  </r>
  <r>
    <x v="1"/>
    <x v="0"/>
  </r>
  <r>
    <x v="0"/>
    <x v="0"/>
  </r>
  <r>
    <x v="1"/>
    <x v="0"/>
  </r>
  <r>
    <x v="1"/>
    <x v="0"/>
  </r>
  <r>
    <x v="1"/>
    <x v="0"/>
  </r>
  <r>
    <x v="0"/>
    <x v="0"/>
  </r>
  <r>
    <x v="1"/>
    <x v="0"/>
  </r>
  <r>
    <x v="1"/>
    <x v="0"/>
  </r>
  <r>
    <x v="1"/>
    <x v="0"/>
  </r>
  <r>
    <x v="0"/>
    <x v="0"/>
  </r>
  <r>
    <x v="1"/>
    <x v="0"/>
  </r>
  <r>
    <x v="1"/>
    <x v="0"/>
  </r>
  <r>
    <x v="1"/>
    <x v="0"/>
  </r>
  <r>
    <x v="1"/>
    <x v="0"/>
  </r>
  <r>
    <x v="1"/>
    <x v="0"/>
  </r>
  <r>
    <x v="0"/>
    <x v="0"/>
  </r>
  <r>
    <x v="1"/>
    <x v="0"/>
  </r>
  <r>
    <x v="1"/>
    <x v="0"/>
  </r>
  <r>
    <x v="1"/>
    <x v="0"/>
  </r>
  <r>
    <x v="1"/>
    <x v="0"/>
  </r>
  <r>
    <x v="0"/>
    <x v="0"/>
  </r>
  <r>
    <x v="1"/>
    <x v="0"/>
  </r>
  <r>
    <x v="1"/>
    <x v="0"/>
  </r>
  <r>
    <x v="1"/>
    <x v="0"/>
  </r>
  <r>
    <x v="3"/>
    <x v="0"/>
  </r>
  <r>
    <x v="3"/>
    <x v="0"/>
  </r>
  <r>
    <x v="1"/>
    <x v="0"/>
  </r>
  <r>
    <x v="1"/>
    <x v="0"/>
  </r>
  <r>
    <x v="0"/>
    <x v="0"/>
  </r>
  <r>
    <x v="2"/>
    <x v="0"/>
  </r>
  <r>
    <x v="1"/>
    <x v="0"/>
  </r>
  <r>
    <x v="1"/>
    <x v="0"/>
  </r>
  <r>
    <x v="1"/>
    <x v="0"/>
  </r>
  <r>
    <x v="1"/>
    <x v="0"/>
  </r>
  <r>
    <x v="1"/>
    <x v="0"/>
  </r>
  <r>
    <x v="1"/>
    <x v="0"/>
  </r>
  <r>
    <x v="1"/>
    <x v="0"/>
  </r>
  <r>
    <x v="0"/>
    <x v="0"/>
  </r>
  <r>
    <x v="1"/>
    <x v="0"/>
  </r>
  <r>
    <x v="1"/>
    <x v="0"/>
  </r>
  <r>
    <x v="0"/>
    <x v="0"/>
  </r>
  <r>
    <x v="0"/>
    <x v="0"/>
  </r>
  <r>
    <x v="0"/>
    <x v="0"/>
  </r>
  <r>
    <x v="1"/>
    <x v="0"/>
  </r>
  <r>
    <x v="0"/>
    <x v="0"/>
  </r>
  <r>
    <x v="0"/>
    <x v="0"/>
  </r>
  <r>
    <x v="0"/>
    <x v="0"/>
  </r>
  <r>
    <x v="1"/>
    <x v="0"/>
  </r>
  <r>
    <x v="1"/>
    <x v="0"/>
  </r>
  <r>
    <x v="0"/>
    <x v="0"/>
  </r>
  <r>
    <x v="1"/>
    <x v="0"/>
  </r>
  <r>
    <x v="0"/>
    <x v="0"/>
  </r>
  <r>
    <x v="3"/>
    <x v="0"/>
  </r>
  <r>
    <x v="0"/>
    <x v="0"/>
  </r>
  <r>
    <x v="1"/>
    <x v="0"/>
  </r>
  <r>
    <x v="1"/>
    <x v="0"/>
  </r>
  <r>
    <x v="0"/>
    <x v="0"/>
  </r>
  <r>
    <x v="3"/>
    <x v="0"/>
  </r>
  <r>
    <x v="0"/>
    <x v="0"/>
  </r>
  <r>
    <x v="1"/>
    <x v="0"/>
  </r>
  <r>
    <x v="1"/>
    <x v="0"/>
  </r>
  <r>
    <x v="1"/>
    <x v="0"/>
  </r>
  <r>
    <x v="1"/>
    <x v="0"/>
  </r>
  <r>
    <x v="1"/>
    <x v="0"/>
  </r>
  <r>
    <x v="1"/>
    <x v="0"/>
  </r>
  <r>
    <x v="0"/>
    <x v="0"/>
  </r>
  <r>
    <x v="1"/>
    <x v="0"/>
  </r>
  <r>
    <x v="1"/>
    <x v="0"/>
  </r>
  <r>
    <x v="3"/>
    <x v="0"/>
  </r>
  <r>
    <x v="0"/>
    <x v="0"/>
  </r>
  <r>
    <x v="0"/>
    <x v="0"/>
  </r>
  <r>
    <x v="3"/>
    <x v="0"/>
  </r>
  <r>
    <x v="1"/>
    <x v="0"/>
  </r>
  <r>
    <x v="0"/>
    <x v="0"/>
  </r>
  <r>
    <x v="2"/>
    <x v="0"/>
  </r>
  <r>
    <x v="0"/>
    <x v="0"/>
  </r>
  <r>
    <x v="0"/>
    <x v="0"/>
  </r>
  <r>
    <x v="1"/>
    <x v="0"/>
  </r>
  <r>
    <x v="0"/>
    <x v="0"/>
  </r>
  <r>
    <x v="0"/>
    <x v="0"/>
  </r>
  <r>
    <x v="1"/>
    <x v="0"/>
  </r>
  <r>
    <x v="1"/>
    <x v="0"/>
  </r>
  <r>
    <x v="0"/>
    <x v="0"/>
  </r>
  <r>
    <x v="1"/>
    <x v="0"/>
  </r>
  <r>
    <x v="1"/>
    <x v="0"/>
  </r>
  <r>
    <x v="1"/>
    <x v="0"/>
  </r>
  <r>
    <x v="0"/>
    <x v="0"/>
  </r>
  <r>
    <x v="0"/>
    <x v="0"/>
  </r>
  <r>
    <x v="1"/>
    <x v="0"/>
  </r>
  <r>
    <x v="1"/>
    <x v="0"/>
  </r>
  <r>
    <x v="3"/>
    <x v="0"/>
  </r>
  <r>
    <x v="0"/>
    <x v="0"/>
  </r>
  <r>
    <x v="1"/>
    <x v="0"/>
  </r>
  <r>
    <x v="0"/>
    <x v="0"/>
  </r>
  <r>
    <x v="3"/>
    <x v="0"/>
  </r>
  <r>
    <x v="1"/>
    <x v="0"/>
  </r>
  <r>
    <x v="1"/>
    <x v="0"/>
  </r>
  <r>
    <x v="1"/>
    <x v="0"/>
  </r>
  <r>
    <x v="1"/>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
  <r>
    <x v="0"/>
    <x v="0"/>
  </r>
  <r>
    <x v="0"/>
    <x v="0"/>
  </r>
  <r>
    <x v="1"/>
    <x v="0"/>
  </r>
  <r>
    <x v="1"/>
    <x v="0"/>
  </r>
  <r>
    <x v="1"/>
    <x v="0"/>
  </r>
  <r>
    <x v="2"/>
    <x v="0"/>
  </r>
  <r>
    <x v="2"/>
    <x v="0"/>
  </r>
  <r>
    <x v="2"/>
    <x v="0"/>
  </r>
  <r>
    <x v="2"/>
    <x v="0"/>
  </r>
  <r>
    <x v="1"/>
    <x v="0"/>
  </r>
  <r>
    <x v="3"/>
    <x v="0"/>
  </r>
  <r>
    <x v="4"/>
    <x v="0"/>
  </r>
  <r>
    <x v="4"/>
    <x v="0"/>
  </r>
  <r>
    <x v="2"/>
    <x v="0"/>
  </r>
  <r>
    <x v="2"/>
    <x v="0"/>
  </r>
  <r>
    <x v="1"/>
    <x v="0"/>
  </r>
  <r>
    <x v="0"/>
    <x v="0"/>
  </r>
  <r>
    <x v="4"/>
    <x v="0"/>
  </r>
  <r>
    <x v="0"/>
    <x v="0"/>
  </r>
  <r>
    <x v="5"/>
    <x v="0"/>
  </r>
  <r>
    <x v="0"/>
    <x v="0"/>
  </r>
  <r>
    <x v="0"/>
    <x v="0"/>
  </r>
  <r>
    <x v="1"/>
    <x v="0"/>
  </r>
  <r>
    <x v="4"/>
    <x v="0"/>
  </r>
  <r>
    <x v="1"/>
    <x v="0"/>
  </r>
  <r>
    <x v="1"/>
    <x v="0"/>
  </r>
  <r>
    <x v="4"/>
    <x v="0"/>
  </r>
  <r>
    <x v="0"/>
    <x v="0"/>
  </r>
  <r>
    <x v="4"/>
    <x v="0"/>
  </r>
  <r>
    <x v="2"/>
    <x v="0"/>
  </r>
  <r>
    <x v="1"/>
    <x v="0"/>
  </r>
  <r>
    <x v="5"/>
    <x v="0"/>
  </r>
  <r>
    <x v="1"/>
    <x v="0"/>
  </r>
  <r>
    <x v="2"/>
    <x v="0"/>
  </r>
  <r>
    <x v="2"/>
    <x v="0"/>
  </r>
  <r>
    <x v="2"/>
    <x v="0"/>
  </r>
  <r>
    <x v="5"/>
    <x v="0"/>
  </r>
  <r>
    <x v="2"/>
    <x v="0"/>
  </r>
  <r>
    <x v="1"/>
    <x v="0"/>
  </r>
  <r>
    <x v="2"/>
    <x v="0"/>
  </r>
  <r>
    <x v="1"/>
    <x v="0"/>
  </r>
  <r>
    <x v="0"/>
    <x v="0"/>
  </r>
  <r>
    <x v="2"/>
    <x v="0"/>
  </r>
  <r>
    <x v="4"/>
    <x v="0"/>
  </r>
  <r>
    <x v="1"/>
    <x v="0"/>
  </r>
  <r>
    <x v="1"/>
    <x v="0"/>
  </r>
  <r>
    <x v="2"/>
    <x v="0"/>
  </r>
  <r>
    <x v="1"/>
    <x v="0"/>
  </r>
  <r>
    <x v="0"/>
    <x v="0"/>
  </r>
  <r>
    <x v="0"/>
    <x v="0"/>
  </r>
  <r>
    <x v="2"/>
    <x v="0"/>
  </r>
  <r>
    <x v="1"/>
    <x v="0"/>
  </r>
  <r>
    <x v="2"/>
    <x v="0"/>
  </r>
  <r>
    <x v="5"/>
    <x v="0"/>
  </r>
  <r>
    <x v="1"/>
    <x v="0"/>
  </r>
  <r>
    <x v="1"/>
    <x v="0"/>
  </r>
  <r>
    <x v="1"/>
    <x v="0"/>
  </r>
  <r>
    <x v="2"/>
    <x v="0"/>
  </r>
  <r>
    <x v="1"/>
    <x v="0"/>
  </r>
  <r>
    <x v="2"/>
    <x v="0"/>
  </r>
  <r>
    <x v="1"/>
    <x v="0"/>
  </r>
  <r>
    <x v="1"/>
    <x v="0"/>
  </r>
  <r>
    <x v="0"/>
    <x v="0"/>
  </r>
  <r>
    <x v="4"/>
    <x v="0"/>
  </r>
  <r>
    <x v="0"/>
    <x v="0"/>
  </r>
  <r>
    <x v="0"/>
    <x v="0"/>
  </r>
  <r>
    <x v="5"/>
    <x v="0"/>
  </r>
  <r>
    <x v="4"/>
    <x v="0"/>
  </r>
  <r>
    <x v="1"/>
    <x v="0"/>
  </r>
  <r>
    <x v="1"/>
    <x v="0"/>
  </r>
  <r>
    <x v="1"/>
    <x v="0"/>
  </r>
  <r>
    <x v="4"/>
    <x v="0"/>
  </r>
  <r>
    <x v="2"/>
    <x v="0"/>
  </r>
  <r>
    <x v="4"/>
    <x v="0"/>
  </r>
  <r>
    <x v="0"/>
    <x v="0"/>
  </r>
  <r>
    <x v="4"/>
    <x v="0"/>
  </r>
  <r>
    <x v="1"/>
    <x v="0"/>
  </r>
  <r>
    <x v="0"/>
    <x v="0"/>
  </r>
  <r>
    <x v="0"/>
    <x v="0"/>
  </r>
  <r>
    <x v="0"/>
    <x v="0"/>
  </r>
  <r>
    <x v="1"/>
    <x v="0"/>
  </r>
  <r>
    <x v="0"/>
    <x v="0"/>
  </r>
  <r>
    <x v="1"/>
    <x v="0"/>
  </r>
  <r>
    <x v="1"/>
    <x v="0"/>
  </r>
  <r>
    <x v="1"/>
    <x v="0"/>
  </r>
  <r>
    <x v="4"/>
    <x v="0"/>
  </r>
  <r>
    <x v="3"/>
    <x v="0"/>
  </r>
  <r>
    <x v="4"/>
    <x v="0"/>
  </r>
  <r>
    <x v="2"/>
    <x v="0"/>
  </r>
  <r>
    <x v="1"/>
    <x v="0"/>
  </r>
  <r>
    <x v="0"/>
    <x v="0"/>
  </r>
  <r>
    <x v="1"/>
    <x v="0"/>
  </r>
  <r>
    <x v="4"/>
    <x v="0"/>
  </r>
  <r>
    <x v="0"/>
    <x v="0"/>
  </r>
  <r>
    <x v="0"/>
    <x v="0"/>
  </r>
  <r>
    <x v="0"/>
    <x v="0"/>
  </r>
  <r>
    <x v="1"/>
    <x v="0"/>
  </r>
  <r>
    <x v="4"/>
    <x v="0"/>
  </r>
  <r>
    <x v="4"/>
    <x v="0"/>
  </r>
  <r>
    <x v="1"/>
    <x v="0"/>
  </r>
  <r>
    <x v="1"/>
    <x v="0"/>
  </r>
  <r>
    <x v="2"/>
    <x v="0"/>
  </r>
  <r>
    <x v="0"/>
    <x v="0"/>
  </r>
  <r>
    <x v="1"/>
    <x v="0"/>
  </r>
  <r>
    <x v="1"/>
    <x v="0"/>
  </r>
  <r>
    <x v="2"/>
    <x v="0"/>
  </r>
  <r>
    <x v="2"/>
    <x v="0"/>
  </r>
  <r>
    <x v="2"/>
    <x v="0"/>
  </r>
  <r>
    <x v="1"/>
    <x v="0"/>
  </r>
  <r>
    <x v="4"/>
    <x v="0"/>
  </r>
  <r>
    <x v="0"/>
    <x v="0"/>
  </r>
  <r>
    <x v="5"/>
    <x v="0"/>
  </r>
  <r>
    <x v="0"/>
    <x v="0"/>
  </r>
  <r>
    <x v="2"/>
    <x v="0"/>
  </r>
  <r>
    <x v="1"/>
    <x v="0"/>
  </r>
  <r>
    <x v="2"/>
    <x v="0"/>
  </r>
  <r>
    <x v="1"/>
    <x v="0"/>
  </r>
  <r>
    <x v="1"/>
    <x v="0"/>
  </r>
  <r>
    <x v="1"/>
    <x v="0"/>
  </r>
  <r>
    <x v="1"/>
    <x v="0"/>
  </r>
  <r>
    <x v="0"/>
    <x v="0"/>
  </r>
  <r>
    <x v="1"/>
    <x v="0"/>
  </r>
  <r>
    <x v="1"/>
    <x v="0"/>
  </r>
  <r>
    <x v="1"/>
    <x v="0"/>
  </r>
  <r>
    <x v="0"/>
    <x v="0"/>
  </r>
  <r>
    <x v="1"/>
    <x v="0"/>
  </r>
  <r>
    <x v="4"/>
    <x v="0"/>
  </r>
  <r>
    <x v="6"/>
    <x v="1"/>
  </r>
  <r>
    <x v="1"/>
    <x v="0"/>
  </r>
  <r>
    <x v="1"/>
    <x v="0"/>
  </r>
  <r>
    <x v="2"/>
    <x v="0"/>
  </r>
  <r>
    <x v="3"/>
    <x v="0"/>
  </r>
  <r>
    <x v="2"/>
    <x v="0"/>
  </r>
  <r>
    <x v="1"/>
    <x v="0"/>
  </r>
  <r>
    <x v="1"/>
    <x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4">
  <r>
    <x v="0"/>
    <x v="0"/>
  </r>
  <r>
    <x v="0"/>
    <x v="0"/>
  </r>
  <r>
    <x v="1"/>
    <x v="0"/>
  </r>
  <r>
    <x v="1"/>
    <x v="0"/>
  </r>
  <r>
    <x v="1"/>
    <x v="0"/>
  </r>
  <r>
    <x v="1"/>
    <x v="0"/>
  </r>
  <r>
    <x v="1"/>
    <x v="0"/>
  </r>
  <r>
    <x v="1"/>
    <x v="0"/>
  </r>
  <r>
    <x v="1"/>
    <x v="0"/>
  </r>
  <r>
    <x v="0"/>
    <x v="0"/>
  </r>
  <r>
    <x v="1"/>
    <x v="0"/>
  </r>
  <r>
    <x v="1"/>
    <x v="0"/>
  </r>
  <r>
    <x v="2"/>
    <x v="1"/>
  </r>
  <r>
    <x v="1"/>
    <x v="0"/>
  </r>
  <r>
    <x v="1"/>
    <x v="0"/>
  </r>
  <r>
    <x v="1"/>
    <x v="0"/>
  </r>
  <r>
    <x v="1"/>
    <x v="0"/>
  </r>
  <r>
    <x v="0"/>
    <x v="0"/>
  </r>
  <r>
    <x v="0"/>
    <x v="0"/>
  </r>
  <r>
    <x v="0"/>
    <x v="0"/>
  </r>
  <r>
    <x v="1"/>
    <x v="0"/>
  </r>
  <r>
    <x v="1"/>
    <x v="0"/>
  </r>
  <r>
    <x v="1"/>
    <x v="0"/>
  </r>
  <r>
    <x v="1"/>
    <x v="0"/>
  </r>
  <r>
    <x v="1"/>
    <x v="0"/>
  </r>
  <r>
    <x v="1"/>
    <x v="0"/>
  </r>
  <r>
    <x v="1"/>
    <x v="0"/>
  </r>
  <r>
    <x v="0"/>
    <x v="0"/>
  </r>
  <r>
    <x v="1"/>
    <x v="0"/>
  </r>
  <r>
    <x v="1"/>
    <x v="0"/>
  </r>
  <r>
    <x v="0"/>
    <x v="0"/>
  </r>
  <r>
    <x v="1"/>
    <x v="0"/>
  </r>
  <r>
    <x v="1"/>
    <x v="0"/>
  </r>
  <r>
    <x v="0"/>
    <x v="0"/>
  </r>
  <r>
    <x v="1"/>
    <x v="0"/>
  </r>
  <r>
    <x v="1"/>
    <x v="0"/>
  </r>
  <r>
    <x v="1"/>
    <x v="0"/>
  </r>
  <r>
    <x v="1"/>
    <x v="0"/>
  </r>
  <r>
    <x v="1"/>
    <x v="0"/>
  </r>
  <r>
    <x v="1"/>
    <x v="0"/>
  </r>
  <r>
    <x v="1"/>
    <x v="0"/>
  </r>
  <r>
    <x v="0"/>
    <x v="0"/>
  </r>
  <r>
    <x v="1"/>
    <x v="0"/>
  </r>
  <r>
    <x v="1"/>
    <x v="0"/>
  </r>
  <r>
    <x v="1"/>
    <x v="0"/>
  </r>
  <r>
    <x v="1"/>
    <x v="0"/>
  </r>
  <r>
    <x v="0"/>
    <x v="0"/>
  </r>
  <r>
    <x v="1"/>
    <x v="0"/>
  </r>
  <r>
    <x v="0"/>
    <x v="0"/>
  </r>
  <r>
    <x v="1"/>
    <x v="0"/>
  </r>
  <r>
    <x v="1"/>
    <x v="0"/>
  </r>
  <r>
    <x v="0"/>
    <x v="0"/>
  </r>
  <r>
    <x v="0"/>
    <x v="0"/>
  </r>
  <r>
    <x v="1"/>
    <x v="0"/>
  </r>
  <r>
    <x v="1"/>
    <x v="0"/>
  </r>
  <r>
    <x v="1"/>
    <x v="0"/>
  </r>
  <r>
    <x v="1"/>
    <x v="0"/>
  </r>
  <r>
    <x v="1"/>
    <x v="0"/>
  </r>
  <r>
    <x v="1"/>
    <x v="0"/>
  </r>
  <r>
    <x v="1"/>
    <x v="0"/>
  </r>
  <r>
    <x v="0"/>
    <x v="0"/>
  </r>
  <r>
    <x v="1"/>
    <x v="0"/>
  </r>
  <r>
    <x v="1"/>
    <x v="0"/>
  </r>
  <r>
    <x v="1"/>
    <x v="0"/>
  </r>
  <r>
    <x v="1"/>
    <x v="0"/>
  </r>
  <r>
    <x v="1"/>
    <x v="0"/>
  </r>
  <r>
    <x v="0"/>
    <x v="0"/>
  </r>
  <r>
    <x v="0"/>
    <x v="0"/>
  </r>
  <r>
    <x v="0"/>
    <x v="0"/>
  </r>
  <r>
    <x v="0"/>
    <x v="0"/>
  </r>
  <r>
    <x v="1"/>
    <x v="0"/>
  </r>
  <r>
    <x v="1"/>
    <x v="0"/>
  </r>
  <r>
    <x v="2"/>
    <x v="1"/>
  </r>
  <r>
    <x v="0"/>
    <x v="0"/>
  </r>
  <r>
    <x v="1"/>
    <x v="0"/>
  </r>
  <r>
    <x v="1"/>
    <x v="0"/>
  </r>
  <r>
    <x v="1"/>
    <x v="0"/>
  </r>
  <r>
    <x v="1"/>
    <x v="0"/>
  </r>
  <r>
    <x v="0"/>
    <x v="0"/>
  </r>
  <r>
    <x v="0"/>
    <x v="0"/>
  </r>
  <r>
    <x v="1"/>
    <x v="0"/>
  </r>
  <r>
    <x v="0"/>
    <x v="0"/>
  </r>
  <r>
    <x v="1"/>
    <x v="0"/>
  </r>
  <r>
    <x v="1"/>
    <x v="0"/>
  </r>
  <r>
    <x v="1"/>
    <x v="0"/>
  </r>
  <r>
    <x v="0"/>
    <x v="0"/>
  </r>
  <r>
    <x v="0"/>
    <x v="0"/>
  </r>
  <r>
    <x v="1"/>
    <x v="0"/>
  </r>
  <r>
    <x v="0"/>
    <x v="0"/>
  </r>
  <r>
    <x v="0"/>
    <x v="0"/>
  </r>
  <r>
    <x v="0"/>
    <x v="0"/>
  </r>
  <r>
    <x v="1"/>
    <x v="0"/>
  </r>
  <r>
    <x v="0"/>
    <x v="0"/>
  </r>
  <r>
    <x v="1"/>
    <x v="0"/>
  </r>
  <r>
    <x v="2"/>
    <x v="1"/>
  </r>
  <r>
    <x v="0"/>
    <x v="0"/>
  </r>
  <r>
    <x v="0"/>
    <x v="0"/>
  </r>
  <r>
    <x v="1"/>
    <x v="0"/>
  </r>
  <r>
    <x v="1"/>
    <x v="0"/>
  </r>
  <r>
    <x v="1"/>
    <x v="0"/>
  </r>
  <r>
    <x v="1"/>
    <x v="0"/>
  </r>
  <r>
    <x v="1"/>
    <x v="0"/>
  </r>
  <r>
    <x v="1"/>
    <x v="0"/>
  </r>
  <r>
    <x v="1"/>
    <x v="0"/>
  </r>
  <r>
    <x v="0"/>
    <x v="0"/>
  </r>
  <r>
    <x v="1"/>
    <x v="0"/>
  </r>
  <r>
    <x v="1"/>
    <x v="0"/>
  </r>
  <r>
    <x v="0"/>
    <x v="0"/>
  </r>
  <r>
    <x v="1"/>
    <x v="0"/>
  </r>
  <r>
    <x v="0"/>
    <x v="0"/>
  </r>
  <r>
    <x v="1"/>
    <x v="0"/>
  </r>
  <r>
    <x v="1"/>
    <x v="0"/>
  </r>
  <r>
    <x v="1"/>
    <x v="0"/>
  </r>
  <r>
    <x v="1"/>
    <x v="0"/>
  </r>
  <r>
    <x v="1"/>
    <x v="0"/>
  </r>
  <r>
    <x v="0"/>
    <x v="0"/>
  </r>
  <r>
    <x v="0"/>
    <x v="0"/>
  </r>
  <r>
    <x v="1"/>
    <x v="0"/>
  </r>
  <r>
    <x v="1"/>
    <x v="0"/>
  </r>
  <r>
    <x v="1"/>
    <x v="0"/>
  </r>
  <r>
    <x v="1"/>
    <x v="0"/>
  </r>
  <r>
    <x v="1"/>
    <x v="0"/>
  </r>
  <r>
    <x v="2"/>
    <x v="1"/>
  </r>
  <r>
    <x v="1"/>
    <x v="0"/>
  </r>
  <r>
    <x v="0"/>
    <x v="0"/>
  </r>
  <r>
    <x v="1"/>
    <x v="0"/>
  </r>
  <r>
    <x v="0"/>
    <x v="0"/>
  </r>
  <r>
    <x v="2"/>
    <x v="1"/>
  </r>
  <r>
    <x v="2"/>
    <x v="1"/>
  </r>
  <r>
    <x v="2"/>
    <x v="1"/>
  </r>
  <r>
    <x v="1"/>
    <x v="0"/>
  </r>
  <r>
    <x v="2"/>
    <x v="1"/>
  </r>
  <r>
    <x v="0"/>
    <x v="0"/>
  </r>
  <r>
    <x v="1"/>
    <x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4">
  <r>
    <x v="0"/>
    <x v="0"/>
  </r>
  <r>
    <x v="0"/>
    <x v="0"/>
  </r>
  <r>
    <x v="0"/>
    <x v="0"/>
  </r>
  <r>
    <x v="0"/>
    <x v="0"/>
  </r>
  <r>
    <x v="0"/>
    <x v="0"/>
  </r>
  <r>
    <x v="0"/>
    <x v="0"/>
  </r>
  <r>
    <x v="0"/>
    <x v="0"/>
  </r>
  <r>
    <x v="0"/>
    <x v="0"/>
  </r>
  <r>
    <x v="0"/>
    <x v="0"/>
  </r>
  <r>
    <x v="0"/>
    <x v="0"/>
  </r>
  <r>
    <x v="0"/>
    <x v="0"/>
  </r>
  <r>
    <x v="0"/>
    <x v="0"/>
  </r>
  <r>
    <x v="1"/>
    <x v="1"/>
  </r>
  <r>
    <x v="0"/>
    <x v="0"/>
  </r>
  <r>
    <x v="0"/>
    <x v="0"/>
  </r>
  <r>
    <x v="0"/>
    <x v="0"/>
  </r>
  <r>
    <x v="0"/>
    <x v="0"/>
  </r>
  <r>
    <x v="0"/>
    <x v="0"/>
  </r>
  <r>
    <x v="0"/>
    <x v="0"/>
  </r>
  <r>
    <x v="0"/>
    <x v="0"/>
  </r>
  <r>
    <x v="0"/>
    <x v="0"/>
  </r>
  <r>
    <x v="0"/>
    <x v="0"/>
  </r>
  <r>
    <x v="0"/>
    <x v="0"/>
  </r>
  <r>
    <x v="0"/>
    <x v="0"/>
  </r>
  <r>
    <x v="0"/>
    <x v="0"/>
  </r>
  <r>
    <x v="0"/>
    <x v="0"/>
  </r>
  <r>
    <x v="0"/>
    <x v="0"/>
  </r>
  <r>
    <x v="2"/>
    <x v="0"/>
  </r>
  <r>
    <x v="0"/>
    <x v="0"/>
  </r>
  <r>
    <x v="0"/>
    <x v="0"/>
  </r>
  <r>
    <x v="0"/>
    <x v="0"/>
  </r>
  <r>
    <x v="0"/>
    <x v="0"/>
  </r>
  <r>
    <x v="2"/>
    <x v="0"/>
  </r>
  <r>
    <x v="0"/>
    <x v="0"/>
  </r>
  <r>
    <x v="0"/>
    <x v="0"/>
  </r>
  <r>
    <x v="0"/>
    <x v="0"/>
  </r>
  <r>
    <x v="2"/>
    <x v="0"/>
  </r>
  <r>
    <x v="0"/>
    <x v="0"/>
  </r>
  <r>
    <x v="0"/>
    <x v="0"/>
  </r>
  <r>
    <x v="2"/>
    <x v="0"/>
  </r>
  <r>
    <x v="1"/>
    <x v="1"/>
  </r>
  <r>
    <x v="0"/>
    <x v="0"/>
  </r>
  <r>
    <x v="0"/>
    <x v="0"/>
  </r>
  <r>
    <x v="0"/>
    <x v="0"/>
  </r>
  <r>
    <x v="0"/>
    <x v="0"/>
  </r>
  <r>
    <x v="0"/>
    <x v="0"/>
  </r>
  <r>
    <x v="0"/>
    <x v="0"/>
  </r>
  <r>
    <x v="2"/>
    <x v="0"/>
  </r>
  <r>
    <x v="0"/>
    <x v="0"/>
  </r>
  <r>
    <x v="0"/>
    <x v="0"/>
  </r>
  <r>
    <x v="2"/>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0"/>
    <x v="0"/>
  </r>
  <r>
    <x v="0"/>
    <x v="0"/>
  </r>
  <r>
    <x v="0"/>
    <x v="0"/>
  </r>
  <r>
    <x v="0"/>
    <x v="0"/>
  </r>
  <r>
    <x v="0"/>
    <x v="0"/>
  </r>
  <r>
    <x v="0"/>
    <x v="0"/>
  </r>
  <r>
    <x v="0"/>
    <x v="0"/>
  </r>
  <r>
    <x v="0"/>
    <x v="0"/>
  </r>
  <r>
    <x v="0"/>
    <x v="0"/>
  </r>
  <r>
    <x v="0"/>
    <x v="0"/>
  </r>
  <r>
    <x v="0"/>
    <x v="0"/>
  </r>
  <r>
    <x v="1"/>
    <x v="1"/>
  </r>
  <r>
    <x v="0"/>
    <x v="0"/>
  </r>
  <r>
    <x v="0"/>
    <x v="0"/>
  </r>
  <r>
    <x v="2"/>
    <x v="0"/>
  </r>
  <r>
    <x v="0"/>
    <x v="0"/>
  </r>
  <r>
    <x v="0"/>
    <x v="0"/>
  </r>
  <r>
    <x v="0"/>
    <x v="0"/>
  </r>
  <r>
    <x v="0"/>
    <x v="0"/>
  </r>
  <r>
    <x v="0"/>
    <x v="0"/>
  </r>
  <r>
    <x v="0"/>
    <x v="0"/>
  </r>
  <r>
    <x v="1"/>
    <x v="1"/>
  </r>
  <r>
    <x v="0"/>
    <x v="0"/>
  </r>
  <r>
    <x v="0"/>
    <x v="0"/>
  </r>
  <r>
    <x v="0"/>
    <x v="0"/>
  </r>
  <r>
    <x v="0"/>
    <x v="0"/>
  </r>
  <r>
    <x v="0"/>
    <x v="0"/>
  </r>
  <r>
    <x v="0"/>
    <x v="0"/>
  </r>
  <r>
    <x v="0"/>
    <x v="0"/>
  </r>
  <r>
    <x v="0"/>
    <x v="0"/>
  </r>
  <r>
    <x v="0"/>
    <x v="0"/>
  </r>
  <r>
    <x v="0"/>
    <x v="0"/>
  </r>
  <r>
    <x v="0"/>
    <x v="0"/>
  </r>
  <r>
    <x v="0"/>
    <x v="0"/>
  </r>
  <r>
    <x v="0"/>
    <x v="0"/>
  </r>
  <r>
    <x v="2"/>
    <x v="0"/>
  </r>
  <r>
    <x v="0"/>
    <x v="0"/>
  </r>
  <r>
    <x v="0"/>
    <x v="0"/>
  </r>
  <r>
    <x v="0"/>
    <x v="0"/>
  </r>
  <r>
    <x v="0"/>
    <x v="0"/>
  </r>
  <r>
    <x v="0"/>
    <x v="0"/>
  </r>
  <r>
    <x v="0"/>
    <x v="0"/>
  </r>
  <r>
    <x v="0"/>
    <x v="0"/>
  </r>
  <r>
    <x v="0"/>
    <x v="0"/>
  </r>
  <r>
    <x v="0"/>
    <x v="0"/>
  </r>
  <r>
    <x v="0"/>
    <x v="0"/>
  </r>
  <r>
    <x v="0"/>
    <x v="0"/>
  </r>
  <r>
    <x v="0"/>
    <x v="0"/>
  </r>
  <r>
    <x v="0"/>
    <x v="0"/>
  </r>
  <r>
    <x v="1"/>
    <x v="1"/>
  </r>
  <r>
    <x v="0"/>
    <x v="0"/>
  </r>
  <r>
    <x v="0"/>
    <x v="0"/>
  </r>
  <r>
    <x v="0"/>
    <x v="0"/>
  </r>
  <r>
    <x v="0"/>
    <x v="0"/>
  </r>
  <r>
    <x v="1"/>
    <x v="1"/>
  </r>
  <r>
    <x v="1"/>
    <x v="1"/>
  </r>
  <r>
    <x v="1"/>
    <x v="1"/>
  </r>
  <r>
    <x v="2"/>
    <x v="0"/>
  </r>
  <r>
    <x v="1"/>
    <x v="1"/>
  </r>
  <r>
    <x v="0"/>
    <x v="0"/>
  </r>
  <r>
    <x v="0"/>
    <x v="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0"/>
    <x v="0"/>
  </r>
  <r>
    <x v="0"/>
    <x v="0"/>
  </r>
  <r>
    <x v="0"/>
    <x v="0"/>
  </r>
  <r>
    <x v="0"/>
    <x v="0"/>
  </r>
  <r>
    <x v="0"/>
    <x v="0"/>
  </r>
  <r>
    <x v="0"/>
    <x v="0"/>
  </r>
  <r>
    <x v="0"/>
    <x v="0"/>
  </r>
  <r>
    <x v="0"/>
    <x v="0"/>
  </r>
  <r>
    <x v="0"/>
    <x v="0"/>
  </r>
  <r>
    <x v="1"/>
    <x v="1"/>
  </r>
  <r>
    <x v="0"/>
    <x v="0"/>
  </r>
  <r>
    <x v="2"/>
    <x v="0"/>
  </r>
  <r>
    <x v="0"/>
    <x v="0"/>
  </r>
  <r>
    <x v="0"/>
    <x v="0"/>
  </r>
  <r>
    <x v="0"/>
    <x v="0"/>
  </r>
  <r>
    <x v="0"/>
    <x v="0"/>
  </r>
  <r>
    <x v="0"/>
    <x v="0"/>
  </r>
  <r>
    <x v="0"/>
    <x v="0"/>
  </r>
  <r>
    <x v="0"/>
    <x v="0"/>
  </r>
  <r>
    <x v="0"/>
    <x v="0"/>
  </r>
  <r>
    <x v="0"/>
    <x v="0"/>
  </r>
  <r>
    <x v="0"/>
    <x v="0"/>
  </r>
  <r>
    <x v="0"/>
    <x v="0"/>
  </r>
  <r>
    <x v="0"/>
    <x v="0"/>
  </r>
  <r>
    <x v="0"/>
    <x v="0"/>
  </r>
  <r>
    <x v="0"/>
    <x v="0"/>
  </r>
  <r>
    <x v="0"/>
    <x v="0"/>
  </r>
  <r>
    <x v="0"/>
    <x v="0"/>
  </r>
  <r>
    <x v="2"/>
    <x v="0"/>
  </r>
  <r>
    <x v="2"/>
    <x v="0"/>
  </r>
  <r>
    <x v="0"/>
    <x v="0"/>
  </r>
  <r>
    <x v="0"/>
    <x v="0"/>
  </r>
  <r>
    <x v="0"/>
    <x v="0"/>
  </r>
  <r>
    <x v="0"/>
    <x v="0"/>
  </r>
  <r>
    <x v="0"/>
    <x v="0"/>
  </r>
  <r>
    <x v="0"/>
    <x v="0"/>
  </r>
  <r>
    <x v="2"/>
    <x v="0"/>
  </r>
  <r>
    <x v="0"/>
    <x v="0"/>
  </r>
  <r>
    <x v="0"/>
    <x v="0"/>
  </r>
  <r>
    <x v="0"/>
    <x v="0"/>
  </r>
  <r>
    <x v="0"/>
    <x v="0"/>
  </r>
  <r>
    <x v="0"/>
    <x v="0"/>
  </r>
  <r>
    <x v="0"/>
    <x v="0"/>
  </r>
  <r>
    <x v="0"/>
    <x v="0"/>
  </r>
  <r>
    <x v="2"/>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0"/>
    <x v="0"/>
  </r>
  <r>
    <x v="0"/>
    <x v="0"/>
  </r>
  <r>
    <x v="0"/>
    <x v="0"/>
  </r>
  <r>
    <x v="0"/>
    <x v="0"/>
  </r>
  <r>
    <x v="0"/>
    <x v="0"/>
  </r>
  <r>
    <x v="2"/>
    <x v="0"/>
  </r>
  <r>
    <x v="0"/>
    <x v="0"/>
  </r>
  <r>
    <x v="0"/>
    <x v="0"/>
  </r>
  <r>
    <x v="0"/>
    <x v="0"/>
  </r>
  <r>
    <x v="0"/>
    <x v="0"/>
  </r>
  <r>
    <x v="0"/>
    <x v="0"/>
  </r>
  <r>
    <x v="1"/>
    <x v="1"/>
  </r>
  <r>
    <x v="2"/>
    <x v="0"/>
  </r>
  <r>
    <x v="0"/>
    <x v="0"/>
  </r>
  <r>
    <x v="0"/>
    <x v="0"/>
  </r>
  <r>
    <x v="0"/>
    <x v="0"/>
  </r>
  <r>
    <x v="0"/>
    <x v="0"/>
  </r>
  <r>
    <x v="0"/>
    <x v="0"/>
  </r>
  <r>
    <x v="0"/>
    <x v="0"/>
  </r>
  <r>
    <x v="0"/>
    <x v="0"/>
  </r>
  <r>
    <x v="0"/>
    <x v="0"/>
  </r>
  <r>
    <x v="1"/>
    <x v="1"/>
  </r>
  <r>
    <x v="0"/>
    <x v="0"/>
  </r>
  <r>
    <x v="0"/>
    <x v="0"/>
  </r>
  <r>
    <x v="2"/>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1"/>
  </r>
  <r>
    <x v="0"/>
    <x v="0"/>
  </r>
  <r>
    <x v="0"/>
    <x v="0"/>
  </r>
  <r>
    <x v="0"/>
    <x v="0"/>
  </r>
  <r>
    <x v="0"/>
    <x v="0"/>
  </r>
  <r>
    <x v="1"/>
    <x v="1"/>
  </r>
  <r>
    <x v="1"/>
    <x v="1"/>
  </r>
  <r>
    <x v="1"/>
    <x v="1"/>
  </r>
  <r>
    <x v="0"/>
    <x v="0"/>
  </r>
  <r>
    <x v="1"/>
    <x v="1"/>
  </r>
  <r>
    <x v="0"/>
    <x v="0"/>
  </r>
  <r>
    <x v="0"/>
    <x v="0"/>
  </r>
  <r>
    <x v="1"/>
    <x v="1"/>
  </r>
  <r>
    <x v="1"/>
    <x v="1"/>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r>
  <r>
    <x v="1"/>
  </r>
  <r>
    <x v="2"/>
  </r>
  <r>
    <x v="2"/>
  </r>
  <r>
    <x v="2"/>
  </r>
  <r>
    <x v="3"/>
  </r>
  <r>
    <x v="2"/>
  </r>
  <r>
    <x v="3"/>
  </r>
  <r>
    <x v="2"/>
  </r>
  <r>
    <x v="4"/>
  </r>
  <r>
    <x v="5"/>
  </r>
  <r>
    <x v="6"/>
  </r>
  <r>
    <x v="5"/>
  </r>
  <r>
    <x v="2"/>
  </r>
  <r>
    <x v="7"/>
  </r>
  <r>
    <x v="5"/>
  </r>
  <r>
    <x v="0"/>
  </r>
  <r>
    <x v="4"/>
  </r>
  <r>
    <x v="0"/>
  </r>
  <r>
    <x v="0"/>
  </r>
  <r>
    <x v="5"/>
  </r>
  <r>
    <x v="1"/>
  </r>
  <r>
    <x v="4"/>
  </r>
  <r>
    <x v="8"/>
  </r>
  <r>
    <x v="8"/>
  </r>
  <r>
    <x v="1"/>
  </r>
  <r>
    <x v="4"/>
  </r>
  <r>
    <x v="0"/>
  </r>
  <r>
    <x v="5"/>
  </r>
  <r>
    <x v="1"/>
  </r>
  <r>
    <x v="5"/>
  </r>
  <r>
    <x v="8"/>
  </r>
  <r>
    <x v="9"/>
  </r>
  <r>
    <x v="2"/>
  </r>
  <r>
    <x v="8"/>
  </r>
  <r>
    <x v="3"/>
  </r>
  <r>
    <x v="8"/>
  </r>
  <r>
    <x v="1"/>
  </r>
  <r>
    <x v="0"/>
  </r>
  <r>
    <x v="9"/>
  </r>
  <r>
    <x v="8"/>
  </r>
  <r>
    <x v="0"/>
  </r>
  <r>
    <x v="8"/>
  </r>
  <r>
    <x v="0"/>
  </r>
  <r>
    <x v="3"/>
  </r>
  <r>
    <x v="3"/>
  </r>
  <r>
    <x v="0"/>
  </r>
  <r>
    <x v="8"/>
  </r>
  <r>
    <x v="4"/>
  </r>
  <r>
    <x v="0"/>
  </r>
  <r>
    <x v="5"/>
  </r>
  <r>
    <x v="7"/>
  </r>
  <r>
    <x v="1"/>
  </r>
  <r>
    <x v="0"/>
  </r>
  <r>
    <x v="8"/>
  </r>
  <r>
    <x v="8"/>
  </r>
  <r>
    <x v="4"/>
  </r>
  <r>
    <x v="0"/>
  </r>
  <r>
    <x v="3"/>
  </r>
  <r>
    <x v="1"/>
  </r>
  <r>
    <x v="0"/>
  </r>
  <r>
    <x v="0"/>
  </r>
  <r>
    <x v="0"/>
  </r>
  <r>
    <x v="4"/>
  </r>
  <r>
    <x v="6"/>
  </r>
  <r>
    <x v="0"/>
  </r>
  <r>
    <x v="2"/>
  </r>
  <r>
    <x v="6"/>
  </r>
  <r>
    <x v="6"/>
  </r>
  <r>
    <x v="9"/>
  </r>
  <r>
    <x v="2"/>
  </r>
  <r>
    <x v="7"/>
  </r>
  <r>
    <x v="5"/>
  </r>
  <r>
    <x v="9"/>
  </r>
  <r>
    <x v="1"/>
  </r>
  <r>
    <x v="4"/>
  </r>
  <r>
    <x v="8"/>
  </r>
  <r>
    <x v="0"/>
  </r>
  <r>
    <x v="1"/>
  </r>
  <r>
    <x v="3"/>
  </r>
  <r>
    <x v="8"/>
  </r>
  <r>
    <x v="5"/>
  </r>
  <r>
    <x v="3"/>
  </r>
  <r>
    <x v="1"/>
  </r>
  <r>
    <x v="5"/>
  </r>
  <r>
    <x v="1"/>
  </r>
  <r>
    <x v="7"/>
  </r>
  <r>
    <x v="9"/>
  </r>
  <r>
    <x v="7"/>
  </r>
  <r>
    <x v="0"/>
  </r>
  <r>
    <x v="2"/>
  </r>
  <r>
    <x v="3"/>
  </r>
  <r>
    <x v="7"/>
  </r>
  <r>
    <x v="2"/>
  </r>
  <r>
    <x v="0"/>
  </r>
  <r>
    <x v="2"/>
  </r>
  <r>
    <x v="8"/>
  </r>
  <r>
    <x v="1"/>
  </r>
  <r>
    <x v="7"/>
  </r>
  <r>
    <x v="1"/>
  </r>
  <r>
    <x v="0"/>
  </r>
  <r>
    <x v="5"/>
  </r>
  <r>
    <x v="0"/>
  </r>
  <r>
    <x v="2"/>
  </r>
  <r>
    <x v="1"/>
  </r>
  <r>
    <x v="6"/>
  </r>
  <r>
    <x v="3"/>
  </r>
  <r>
    <x v="0"/>
  </r>
  <r>
    <x v="8"/>
  </r>
  <r>
    <x v="9"/>
  </r>
  <r>
    <x v="0"/>
  </r>
  <r>
    <x v="0"/>
  </r>
  <r>
    <x v="7"/>
  </r>
  <r>
    <x v="2"/>
  </r>
  <r>
    <x v="4"/>
  </r>
  <r>
    <x v="9"/>
  </r>
  <r>
    <x v="1"/>
  </r>
  <r>
    <x v="8"/>
  </r>
  <r>
    <x v="8"/>
  </r>
  <r>
    <x v="1"/>
  </r>
  <r>
    <x v="2"/>
  </r>
  <r>
    <x v="1"/>
  </r>
  <r>
    <x v="7"/>
  </r>
  <r>
    <x v="5"/>
  </r>
  <r>
    <x v="2"/>
  </r>
  <r>
    <x v="1"/>
  </r>
  <r>
    <x v="4"/>
  </r>
  <r>
    <x v="10"/>
  </r>
  <r>
    <x v="0"/>
  </r>
  <r>
    <x v="7"/>
  </r>
  <r>
    <x v="0"/>
  </r>
  <r>
    <x v="6"/>
  </r>
  <r>
    <x v="3"/>
  </r>
  <r>
    <x v="1"/>
  </r>
  <r>
    <x v="1"/>
  </r>
  <r>
    <x v="7"/>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r>
  <r>
    <x v="1"/>
  </r>
  <r>
    <x v="2"/>
  </r>
  <r>
    <x v="3"/>
  </r>
  <r>
    <x v="4"/>
  </r>
  <r>
    <x v="5"/>
  </r>
  <r>
    <x v="4"/>
  </r>
  <r>
    <x v="6"/>
  </r>
  <r>
    <x v="2"/>
  </r>
  <r>
    <x v="7"/>
  </r>
  <r>
    <x v="7"/>
  </r>
  <r>
    <x v="8"/>
  </r>
  <r>
    <x v="7"/>
  </r>
  <r>
    <x v="3"/>
  </r>
  <r>
    <x v="9"/>
  </r>
  <r>
    <x v="6"/>
  </r>
  <r>
    <x v="7"/>
  </r>
  <r>
    <x v="10"/>
  </r>
  <r>
    <x v="3"/>
  </r>
  <r>
    <x v="9"/>
  </r>
  <r>
    <x v="0"/>
  </r>
  <r>
    <x v="6"/>
  </r>
  <r>
    <x v="4"/>
  </r>
  <r>
    <x v="10"/>
  </r>
  <r>
    <x v="1"/>
  </r>
  <r>
    <x v="2"/>
  </r>
  <r>
    <x v="10"/>
  </r>
  <r>
    <x v="2"/>
  </r>
  <r>
    <x v="7"/>
  </r>
  <r>
    <x v="4"/>
  </r>
  <r>
    <x v="2"/>
  </r>
  <r>
    <x v="8"/>
  </r>
  <r>
    <x v="0"/>
  </r>
  <r>
    <x v="4"/>
  </r>
  <r>
    <x v="2"/>
  </r>
  <r>
    <x v="6"/>
  </r>
  <r>
    <x v="5"/>
  </r>
  <r>
    <x v="4"/>
  </r>
  <r>
    <x v="2"/>
  </r>
  <r>
    <x v="0"/>
  </r>
  <r>
    <x v="1"/>
  </r>
  <r>
    <x v="6"/>
  </r>
  <r>
    <x v="3"/>
  </r>
  <r>
    <x v="5"/>
  </r>
  <r>
    <x v="4"/>
  </r>
  <r>
    <x v="2"/>
  </r>
  <r>
    <x v="2"/>
  </r>
  <r>
    <x v="3"/>
  </r>
  <r>
    <x v="0"/>
  </r>
  <r>
    <x v="5"/>
  </r>
  <r>
    <x v="2"/>
  </r>
  <r>
    <x v="9"/>
  </r>
  <r>
    <x v="2"/>
  </r>
  <r>
    <x v="7"/>
  </r>
  <r>
    <x v="4"/>
  </r>
  <r>
    <x v="6"/>
  </r>
  <r>
    <x v="9"/>
  </r>
  <r>
    <x v="1"/>
  </r>
  <r>
    <x v="5"/>
  </r>
  <r>
    <x v="5"/>
  </r>
  <r>
    <x v="3"/>
  </r>
  <r>
    <x v="6"/>
  </r>
  <r>
    <x v="5"/>
  </r>
  <r>
    <x v="10"/>
  </r>
  <r>
    <x v="3"/>
  </r>
  <r>
    <x v="5"/>
  </r>
  <r>
    <x v="5"/>
  </r>
  <r>
    <x v="5"/>
  </r>
  <r>
    <x v="3"/>
  </r>
  <r>
    <x v="4"/>
  </r>
  <r>
    <x v="1"/>
  </r>
  <r>
    <x v="9"/>
  </r>
  <r>
    <x v="0"/>
  </r>
  <r>
    <x v="2"/>
  </r>
  <r>
    <x v="8"/>
  </r>
  <r>
    <x v="1"/>
  </r>
  <r>
    <x v="6"/>
  </r>
  <r>
    <x v="3"/>
  </r>
  <r>
    <x v="4"/>
  </r>
  <r>
    <x v="8"/>
  </r>
  <r>
    <x v="2"/>
  </r>
  <r>
    <x v="3"/>
  </r>
  <r>
    <x v="4"/>
  </r>
  <r>
    <x v="2"/>
  </r>
  <r>
    <x v="1"/>
  </r>
  <r>
    <x v="3"/>
  </r>
  <r>
    <x v="9"/>
  </r>
  <r>
    <x v="9"/>
  </r>
  <r>
    <x v="9"/>
  </r>
  <r>
    <x v="5"/>
  </r>
  <r>
    <x v="0"/>
  </r>
  <r>
    <x v="1"/>
  </r>
  <r>
    <x v="9"/>
  </r>
  <r>
    <x v="1"/>
  </r>
  <r>
    <x v="9"/>
  </r>
  <r>
    <x v="1"/>
  </r>
  <r>
    <x v="2"/>
  </r>
  <r>
    <x v="8"/>
  </r>
  <r>
    <x v="6"/>
  </r>
  <r>
    <x v="6"/>
  </r>
  <r>
    <x v="0"/>
  </r>
  <r>
    <x v="0"/>
  </r>
  <r>
    <x v="4"/>
  </r>
  <r>
    <x v="5"/>
  </r>
  <r>
    <x v="9"/>
  </r>
  <r>
    <x v="10"/>
  </r>
  <r>
    <x v="2"/>
  </r>
  <r>
    <x v="1"/>
  </r>
  <r>
    <x v="9"/>
  </r>
  <r>
    <x v="2"/>
  </r>
  <r>
    <x v="5"/>
  </r>
  <r>
    <x v="9"/>
  </r>
  <r>
    <x v="9"/>
  </r>
  <r>
    <x v="5"/>
  </r>
  <r>
    <x v="1"/>
  </r>
  <r>
    <x v="0"/>
  </r>
  <r>
    <x v="2"/>
  </r>
  <r>
    <x v="1"/>
  </r>
  <r>
    <x v="1"/>
  </r>
  <r>
    <x v="3"/>
  </r>
  <r>
    <x v="3"/>
  </r>
  <r>
    <x v="7"/>
  </r>
  <r>
    <x v="9"/>
  </r>
  <r>
    <x v="2"/>
  </r>
  <r>
    <x v="6"/>
  </r>
  <r>
    <x v="1"/>
  </r>
  <r>
    <x v="7"/>
  </r>
  <r>
    <x v="11"/>
  </r>
  <r>
    <x v="4"/>
  </r>
  <r>
    <x v="9"/>
  </r>
  <r>
    <x v="4"/>
  </r>
  <r>
    <x v="5"/>
  </r>
  <r>
    <x v="0"/>
  </r>
  <r>
    <x v="7"/>
  </r>
  <r>
    <x v="1"/>
  </r>
  <r>
    <x v="9"/>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0"/>
    <x v="0"/>
  </r>
  <r>
    <x v="0"/>
    <x v="0"/>
  </r>
  <r>
    <x v="2"/>
    <x v="0"/>
  </r>
  <r>
    <x v="0"/>
    <x v="0"/>
  </r>
  <r>
    <x v="2"/>
    <x v="0"/>
  </r>
  <r>
    <x v="2"/>
    <x v="0"/>
  </r>
  <r>
    <x v="0"/>
    <x v="0"/>
  </r>
  <r>
    <x v="1"/>
    <x v="0"/>
  </r>
  <r>
    <x v="0"/>
    <x v="0"/>
  </r>
  <r>
    <x v="3"/>
    <x v="0"/>
  </r>
  <r>
    <x v="4"/>
    <x v="0"/>
  </r>
  <r>
    <x v="1"/>
    <x v="0"/>
  </r>
  <r>
    <x v="0"/>
    <x v="0"/>
  </r>
  <r>
    <x v="1"/>
    <x v="0"/>
  </r>
  <r>
    <x v="0"/>
    <x v="0"/>
  </r>
  <r>
    <x v="1"/>
    <x v="0"/>
  </r>
  <r>
    <x v="1"/>
    <x v="0"/>
  </r>
  <r>
    <x v="4"/>
    <x v="0"/>
  </r>
  <r>
    <x v="5"/>
    <x v="0"/>
  </r>
  <r>
    <x v="1"/>
    <x v="0"/>
  </r>
  <r>
    <x v="5"/>
    <x v="0"/>
  </r>
  <r>
    <x v="4"/>
    <x v="0"/>
  </r>
  <r>
    <x v="0"/>
    <x v="0"/>
  </r>
  <r>
    <x v="0"/>
    <x v="0"/>
  </r>
  <r>
    <x v="0"/>
    <x v="0"/>
  </r>
  <r>
    <x v="0"/>
    <x v="0"/>
  </r>
  <r>
    <x v="1"/>
    <x v="0"/>
  </r>
  <r>
    <x v="2"/>
    <x v="0"/>
  </r>
  <r>
    <x v="0"/>
    <x v="0"/>
  </r>
  <r>
    <x v="3"/>
    <x v="0"/>
  </r>
  <r>
    <x v="4"/>
    <x v="0"/>
  </r>
  <r>
    <x v="1"/>
    <x v="0"/>
  </r>
  <r>
    <x v="4"/>
    <x v="0"/>
  </r>
  <r>
    <x v="0"/>
    <x v="0"/>
  </r>
  <r>
    <x v="1"/>
    <x v="0"/>
  </r>
  <r>
    <x v="0"/>
    <x v="0"/>
  </r>
  <r>
    <x v="4"/>
    <x v="0"/>
  </r>
  <r>
    <x v="0"/>
    <x v="0"/>
  </r>
  <r>
    <x v="0"/>
    <x v="0"/>
  </r>
  <r>
    <x v="0"/>
    <x v="0"/>
  </r>
  <r>
    <x v="0"/>
    <x v="0"/>
  </r>
  <r>
    <x v="5"/>
    <x v="0"/>
  </r>
  <r>
    <x v="1"/>
    <x v="0"/>
  </r>
  <r>
    <x v="1"/>
    <x v="0"/>
  </r>
  <r>
    <x v="0"/>
    <x v="0"/>
  </r>
  <r>
    <x v="2"/>
    <x v="0"/>
  </r>
  <r>
    <x v="2"/>
    <x v="0"/>
  </r>
  <r>
    <x v="0"/>
    <x v="0"/>
  </r>
  <r>
    <x v="4"/>
    <x v="0"/>
  </r>
  <r>
    <x v="0"/>
    <x v="0"/>
  </r>
  <r>
    <x v="0"/>
    <x v="0"/>
  </r>
  <r>
    <x v="2"/>
    <x v="0"/>
  </r>
  <r>
    <x v="1"/>
    <x v="0"/>
  </r>
  <r>
    <x v="0"/>
    <x v="0"/>
  </r>
  <r>
    <x v="1"/>
    <x v="0"/>
  </r>
  <r>
    <x v="1"/>
    <x v="0"/>
  </r>
  <r>
    <x v="0"/>
    <x v="0"/>
  </r>
  <r>
    <x v="0"/>
    <x v="0"/>
  </r>
  <r>
    <x v="0"/>
    <x v="0"/>
  </r>
  <r>
    <x v="0"/>
    <x v="0"/>
  </r>
  <r>
    <x v="0"/>
    <x v="0"/>
  </r>
  <r>
    <x v="0"/>
    <x v="0"/>
  </r>
  <r>
    <x v="2"/>
    <x v="0"/>
  </r>
  <r>
    <x v="2"/>
    <x v="0"/>
  </r>
  <r>
    <x v="0"/>
    <x v="0"/>
  </r>
  <r>
    <x v="2"/>
    <x v="0"/>
  </r>
  <r>
    <x v="0"/>
    <x v="0"/>
  </r>
  <r>
    <x v="0"/>
    <x v="0"/>
  </r>
  <r>
    <x v="2"/>
    <x v="0"/>
  </r>
  <r>
    <x v="2"/>
    <x v="0"/>
  </r>
  <r>
    <x v="0"/>
    <x v="0"/>
  </r>
  <r>
    <x v="1"/>
    <x v="0"/>
  </r>
  <r>
    <x v="0"/>
    <x v="0"/>
  </r>
  <r>
    <x v="2"/>
    <x v="0"/>
  </r>
  <r>
    <x v="2"/>
    <x v="0"/>
  </r>
  <r>
    <x v="1"/>
    <x v="0"/>
  </r>
  <r>
    <x v="1"/>
    <x v="0"/>
  </r>
  <r>
    <x v="2"/>
    <x v="0"/>
  </r>
  <r>
    <x v="0"/>
    <x v="0"/>
  </r>
  <r>
    <x v="2"/>
    <x v="0"/>
  </r>
  <r>
    <x v="4"/>
    <x v="0"/>
  </r>
  <r>
    <x v="1"/>
    <x v="0"/>
  </r>
  <r>
    <x v="0"/>
    <x v="0"/>
  </r>
  <r>
    <x v="4"/>
    <x v="0"/>
  </r>
  <r>
    <x v="3"/>
    <x v="0"/>
  </r>
  <r>
    <x v="1"/>
    <x v="0"/>
  </r>
  <r>
    <x v="3"/>
    <x v="0"/>
  </r>
  <r>
    <x v="0"/>
    <x v="0"/>
  </r>
  <r>
    <x v="0"/>
    <x v="0"/>
  </r>
  <r>
    <x v="0"/>
    <x v="0"/>
  </r>
  <r>
    <x v="0"/>
    <x v="0"/>
  </r>
  <r>
    <x v="0"/>
    <x v="0"/>
  </r>
  <r>
    <x v="3"/>
    <x v="0"/>
  </r>
  <r>
    <x v="2"/>
    <x v="0"/>
  </r>
  <r>
    <x v="0"/>
    <x v="0"/>
  </r>
  <r>
    <x v="0"/>
    <x v="0"/>
  </r>
  <r>
    <x v="2"/>
    <x v="0"/>
  </r>
  <r>
    <x v="0"/>
    <x v="0"/>
  </r>
  <r>
    <x v="0"/>
    <x v="0"/>
  </r>
  <r>
    <x v="1"/>
    <x v="0"/>
  </r>
  <r>
    <x v="0"/>
    <x v="0"/>
  </r>
  <r>
    <x v="0"/>
    <x v="0"/>
  </r>
  <r>
    <x v="2"/>
    <x v="0"/>
  </r>
  <r>
    <x v="2"/>
    <x v="0"/>
  </r>
  <r>
    <x v="0"/>
    <x v="0"/>
  </r>
  <r>
    <x v="0"/>
    <x v="0"/>
  </r>
  <r>
    <x v="0"/>
    <x v="0"/>
  </r>
  <r>
    <x v="5"/>
    <x v="0"/>
  </r>
  <r>
    <x v="1"/>
    <x v="0"/>
  </r>
  <r>
    <x v="2"/>
    <x v="0"/>
  </r>
  <r>
    <x v="2"/>
    <x v="0"/>
  </r>
  <r>
    <x v="0"/>
    <x v="0"/>
  </r>
  <r>
    <x v="0"/>
    <x v="0"/>
  </r>
  <r>
    <x v="4"/>
    <x v="0"/>
  </r>
  <r>
    <x v="0"/>
    <x v="0"/>
  </r>
  <r>
    <x v="2"/>
    <x v="0"/>
  </r>
  <r>
    <x v="0"/>
    <x v="0"/>
  </r>
  <r>
    <x v="0"/>
    <x v="0"/>
  </r>
  <r>
    <x v="0"/>
    <x v="0"/>
  </r>
  <r>
    <x v="0"/>
    <x v="0"/>
  </r>
  <r>
    <x v="2"/>
    <x v="0"/>
  </r>
  <r>
    <x v="1"/>
    <x v="0"/>
  </r>
  <r>
    <x v="1"/>
    <x v="0"/>
  </r>
  <r>
    <x v="0"/>
    <x v="0"/>
  </r>
  <r>
    <x v="0"/>
    <x v="0"/>
  </r>
  <r>
    <x v="6"/>
    <x v="1"/>
  </r>
  <r>
    <x v="6"/>
    <x v="1"/>
  </r>
  <r>
    <x v="6"/>
    <x v="1"/>
  </r>
  <r>
    <x v="1"/>
    <x v="0"/>
  </r>
  <r>
    <x v="6"/>
    <x v="1"/>
  </r>
  <r>
    <x v="1"/>
    <x v="0"/>
  </r>
  <r>
    <x v="0"/>
    <x v="0"/>
  </r>
  <r>
    <x v="6"/>
    <x v="1"/>
  </r>
  <r>
    <x v="6"/>
    <x v="1"/>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1"/>
    <x v="0"/>
  </r>
  <r>
    <x v="0"/>
    <x v="0"/>
  </r>
  <r>
    <x v="0"/>
    <x v="0"/>
  </r>
  <r>
    <x v="0"/>
    <x v="0"/>
  </r>
  <r>
    <x v="0"/>
    <x v="0"/>
  </r>
  <r>
    <x v="0"/>
    <x v="0"/>
  </r>
  <r>
    <x v="0"/>
    <x v="0"/>
  </r>
  <r>
    <x v="0"/>
    <x v="0"/>
  </r>
  <r>
    <x v="1"/>
    <x v="0"/>
  </r>
  <r>
    <x v="1"/>
    <x v="0"/>
  </r>
  <r>
    <x v="0"/>
    <x v="0"/>
  </r>
  <r>
    <x v="0"/>
    <x v="0"/>
  </r>
  <r>
    <x v="0"/>
    <x v="0"/>
  </r>
  <r>
    <x v="0"/>
    <x v="0"/>
  </r>
  <r>
    <x v="0"/>
    <x v="0"/>
  </r>
  <r>
    <x v="0"/>
    <x v="0"/>
  </r>
  <r>
    <x v="1"/>
    <x v="0"/>
  </r>
  <r>
    <x v="0"/>
    <x v="0"/>
  </r>
  <r>
    <x v="0"/>
    <x v="0"/>
  </r>
  <r>
    <x v="0"/>
    <x v="0"/>
  </r>
  <r>
    <x v="1"/>
    <x v="0"/>
  </r>
  <r>
    <x v="2"/>
    <x v="0"/>
  </r>
  <r>
    <x v="1"/>
    <x v="0"/>
  </r>
  <r>
    <x v="1"/>
    <x v="0"/>
  </r>
  <r>
    <x v="3"/>
    <x v="0"/>
  </r>
  <r>
    <x v="4"/>
    <x v="0"/>
  </r>
  <r>
    <x v="0"/>
    <x v="0"/>
  </r>
  <r>
    <x v="1"/>
    <x v="0"/>
  </r>
  <r>
    <x v="0"/>
    <x v="0"/>
  </r>
  <r>
    <x v="0"/>
    <x v="0"/>
  </r>
  <r>
    <x v="3"/>
    <x v="0"/>
  </r>
  <r>
    <x v="0"/>
    <x v="0"/>
  </r>
  <r>
    <x v="0"/>
    <x v="0"/>
  </r>
  <r>
    <x v="5"/>
    <x v="0"/>
  </r>
  <r>
    <x v="0"/>
    <x v="0"/>
  </r>
  <r>
    <x v="0"/>
    <x v="0"/>
  </r>
  <r>
    <x v="0"/>
    <x v="0"/>
  </r>
  <r>
    <x v="0"/>
    <x v="0"/>
  </r>
  <r>
    <x v="0"/>
    <x v="0"/>
  </r>
  <r>
    <x v="0"/>
    <x v="0"/>
  </r>
  <r>
    <x v="0"/>
    <x v="0"/>
  </r>
  <r>
    <x v="0"/>
    <x v="0"/>
  </r>
  <r>
    <x v="0"/>
    <x v="0"/>
  </r>
  <r>
    <x v="0"/>
    <x v="0"/>
  </r>
  <r>
    <x v="0"/>
    <x v="0"/>
  </r>
  <r>
    <x v="1"/>
    <x v="0"/>
  </r>
  <r>
    <x v="2"/>
    <x v="0"/>
  </r>
  <r>
    <x v="0"/>
    <x v="0"/>
  </r>
  <r>
    <x v="0"/>
    <x v="0"/>
  </r>
  <r>
    <x v="0"/>
    <x v="0"/>
  </r>
  <r>
    <x v="0"/>
    <x v="0"/>
  </r>
  <r>
    <x v="0"/>
    <x v="0"/>
  </r>
  <r>
    <x v="0"/>
    <x v="0"/>
  </r>
  <r>
    <x v="2"/>
    <x v="0"/>
  </r>
  <r>
    <x v="1"/>
    <x v="0"/>
  </r>
  <r>
    <x v="1"/>
    <x v="0"/>
  </r>
  <r>
    <x v="0"/>
    <x v="0"/>
  </r>
  <r>
    <x v="0"/>
    <x v="0"/>
  </r>
  <r>
    <x v="1"/>
    <x v="0"/>
  </r>
  <r>
    <x v="0"/>
    <x v="0"/>
  </r>
  <r>
    <x v="1"/>
    <x v="0"/>
  </r>
  <r>
    <x v="0"/>
    <x v="0"/>
  </r>
  <r>
    <x v="0"/>
    <x v="0"/>
  </r>
  <r>
    <x v="0"/>
    <x v="0"/>
  </r>
  <r>
    <x v="0"/>
    <x v="0"/>
  </r>
  <r>
    <x v="0"/>
    <x v="0"/>
  </r>
  <r>
    <x v="2"/>
    <x v="0"/>
  </r>
  <r>
    <x v="0"/>
    <x v="0"/>
  </r>
  <r>
    <x v="0"/>
    <x v="0"/>
  </r>
  <r>
    <x v="6"/>
    <x v="1"/>
  </r>
  <r>
    <x v="1"/>
    <x v="0"/>
  </r>
  <r>
    <x v="0"/>
    <x v="0"/>
  </r>
  <r>
    <x v="1"/>
    <x v="0"/>
  </r>
  <r>
    <x v="0"/>
    <x v="0"/>
  </r>
  <r>
    <x v="0"/>
    <x v="0"/>
  </r>
  <r>
    <x v="1"/>
    <x v="0"/>
  </r>
  <r>
    <x v="0"/>
    <x v="0"/>
  </r>
  <r>
    <x v="0"/>
    <x v="0"/>
  </r>
  <r>
    <x v="0"/>
    <x v="0"/>
  </r>
  <r>
    <x v="0"/>
    <x v="0"/>
  </r>
  <r>
    <x v="0"/>
    <x v="0"/>
  </r>
  <r>
    <x v="6"/>
    <x v="1"/>
  </r>
  <r>
    <x v="1"/>
    <x v="0"/>
  </r>
  <r>
    <x v="4"/>
    <x v="0"/>
  </r>
  <r>
    <x v="0"/>
    <x v="0"/>
  </r>
  <r>
    <x v="0"/>
    <x v="0"/>
  </r>
  <r>
    <x v="0"/>
    <x v="0"/>
  </r>
  <r>
    <x v="0"/>
    <x v="0"/>
  </r>
  <r>
    <x v="0"/>
    <x v="0"/>
  </r>
  <r>
    <x v="4"/>
    <x v="0"/>
  </r>
  <r>
    <x v="0"/>
    <x v="0"/>
  </r>
  <r>
    <x v="6"/>
    <x v="1"/>
  </r>
  <r>
    <x v="1"/>
    <x v="0"/>
  </r>
  <r>
    <x v="1"/>
    <x v="0"/>
  </r>
  <r>
    <x v="0"/>
    <x v="0"/>
  </r>
  <r>
    <x v="0"/>
    <x v="0"/>
  </r>
  <r>
    <x v="0"/>
    <x v="0"/>
  </r>
  <r>
    <x v="0"/>
    <x v="0"/>
  </r>
  <r>
    <x v="0"/>
    <x v="0"/>
  </r>
  <r>
    <x v="1"/>
    <x v="0"/>
  </r>
  <r>
    <x v="0"/>
    <x v="0"/>
  </r>
  <r>
    <x v="0"/>
    <x v="0"/>
  </r>
  <r>
    <x v="0"/>
    <x v="0"/>
  </r>
  <r>
    <x v="1"/>
    <x v="0"/>
  </r>
  <r>
    <x v="0"/>
    <x v="0"/>
  </r>
  <r>
    <x v="1"/>
    <x v="0"/>
  </r>
  <r>
    <x v="0"/>
    <x v="0"/>
  </r>
  <r>
    <x v="0"/>
    <x v="0"/>
  </r>
  <r>
    <x v="1"/>
    <x v="0"/>
  </r>
  <r>
    <x v="0"/>
    <x v="0"/>
  </r>
  <r>
    <x v="0"/>
    <x v="0"/>
  </r>
  <r>
    <x v="0"/>
    <x v="0"/>
  </r>
  <r>
    <x v="1"/>
    <x v="0"/>
  </r>
  <r>
    <x v="0"/>
    <x v="0"/>
  </r>
  <r>
    <x v="0"/>
    <x v="0"/>
  </r>
  <r>
    <x v="0"/>
    <x v="0"/>
  </r>
  <r>
    <x v="0"/>
    <x v="0"/>
  </r>
  <r>
    <x v="1"/>
    <x v="0"/>
  </r>
  <r>
    <x v="0"/>
    <x v="0"/>
  </r>
  <r>
    <x v="0"/>
    <x v="0"/>
  </r>
  <r>
    <x v="3"/>
    <x v="0"/>
  </r>
  <r>
    <x v="0"/>
    <x v="0"/>
  </r>
  <r>
    <x v="0"/>
    <x v="0"/>
  </r>
  <r>
    <x v="1"/>
    <x v="0"/>
  </r>
  <r>
    <x v="6"/>
    <x v="1"/>
  </r>
  <r>
    <x v="6"/>
    <x v="1"/>
  </r>
  <r>
    <x v="6"/>
    <x v="1"/>
  </r>
  <r>
    <x v="0"/>
    <x v="0"/>
  </r>
  <r>
    <x v="6"/>
    <x v="1"/>
  </r>
  <r>
    <x v="0"/>
    <x v="0"/>
  </r>
  <r>
    <x v="0"/>
    <x v="0"/>
  </r>
  <r>
    <x v="6"/>
    <x v="1"/>
  </r>
  <r>
    <x v="6"/>
    <x v="1"/>
  </r>
</pivotCacheRecords>
</file>

<file path=xl/pivotCache/pivotCacheRecords1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1"/>
    <x v="0"/>
  </r>
  <r>
    <x v="0"/>
    <x v="0"/>
  </r>
  <r>
    <x v="1"/>
    <x v="0"/>
  </r>
  <r>
    <x v="1"/>
    <x v="0"/>
  </r>
  <r>
    <x v="0"/>
    <x v="0"/>
  </r>
  <r>
    <x v="1"/>
    <x v="0"/>
  </r>
  <r>
    <x v="1"/>
    <x v="0"/>
  </r>
  <r>
    <x v="2"/>
    <x v="0"/>
  </r>
  <r>
    <x v="3"/>
    <x v="0"/>
  </r>
  <r>
    <x v="3"/>
    <x v="0"/>
  </r>
  <r>
    <x v="1"/>
    <x v="0"/>
  </r>
  <r>
    <x v="1"/>
    <x v="0"/>
  </r>
  <r>
    <x v="1"/>
    <x v="0"/>
  </r>
  <r>
    <x v="1"/>
    <x v="0"/>
  </r>
  <r>
    <x v="0"/>
    <x v="0"/>
  </r>
  <r>
    <x v="3"/>
    <x v="0"/>
  </r>
  <r>
    <x v="1"/>
    <x v="0"/>
  </r>
  <r>
    <x v="3"/>
    <x v="0"/>
  </r>
  <r>
    <x v="1"/>
    <x v="0"/>
  </r>
  <r>
    <x v="4"/>
    <x v="0"/>
  </r>
  <r>
    <x v="1"/>
    <x v="0"/>
  </r>
  <r>
    <x v="3"/>
    <x v="0"/>
  </r>
  <r>
    <x v="0"/>
    <x v="0"/>
  </r>
  <r>
    <x v="0"/>
    <x v="0"/>
  </r>
  <r>
    <x v="3"/>
    <x v="0"/>
  </r>
  <r>
    <x v="3"/>
    <x v="0"/>
  </r>
  <r>
    <x v="1"/>
    <x v="0"/>
  </r>
  <r>
    <x v="0"/>
    <x v="0"/>
  </r>
  <r>
    <x v="3"/>
    <x v="0"/>
  </r>
  <r>
    <x v="3"/>
    <x v="0"/>
  </r>
  <r>
    <x v="1"/>
    <x v="0"/>
  </r>
  <r>
    <x v="4"/>
    <x v="0"/>
  </r>
  <r>
    <x v="4"/>
    <x v="0"/>
  </r>
  <r>
    <x v="0"/>
    <x v="0"/>
  </r>
  <r>
    <x v="0"/>
    <x v="0"/>
  </r>
  <r>
    <x v="1"/>
    <x v="0"/>
  </r>
  <r>
    <x v="0"/>
    <x v="0"/>
  </r>
  <r>
    <x v="1"/>
    <x v="0"/>
  </r>
  <r>
    <x v="0"/>
    <x v="0"/>
  </r>
  <r>
    <x v="2"/>
    <x v="0"/>
  </r>
  <r>
    <x v="1"/>
    <x v="0"/>
  </r>
  <r>
    <x v="0"/>
    <x v="0"/>
  </r>
  <r>
    <x v="2"/>
    <x v="0"/>
  </r>
  <r>
    <x v="4"/>
    <x v="0"/>
  </r>
  <r>
    <x v="2"/>
    <x v="0"/>
  </r>
  <r>
    <x v="1"/>
    <x v="0"/>
  </r>
  <r>
    <x v="0"/>
    <x v="0"/>
  </r>
  <r>
    <x v="0"/>
    <x v="0"/>
  </r>
  <r>
    <x v="0"/>
    <x v="0"/>
  </r>
  <r>
    <x v="0"/>
    <x v="0"/>
  </r>
  <r>
    <x v="0"/>
    <x v="0"/>
  </r>
  <r>
    <x v="3"/>
    <x v="0"/>
  </r>
  <r>
    <x v="1"/>
    <x v="0"/>
  </r>
  <r>
    <x v="2"/>
    <x v="0"/>
  </r>
  <r>
    <x v="1"/>
    <x v="0"/>
  </r>
  <r>
    <x v="0"/>
    <x v="0"/>
  </r>
  <r>
    <x v="1"/>
    <x v="0"/>
  </r>
  <r>
    <x v="4"/>
    <x v="0"/>
  </r>
  <r>
    <x v="0"/>
    <x v="0"/>
  </r>
  <r>
    <x v="1"/>
    <x v="0"/>
  </r>
  <r>
    <x v="4"/>
    <x v="0"/>
  </r>
  <r>
    <x v="1"/>
    <x v="0"/>
  </r>
  <r>
    <x v="1"/>
    <x v="0"/>
  </r>
  <r>
    <x v="2"/>
    <x v="0"/>
  </r>
  <r>
    <x v="0"/>
    <x v="0"/>
  </r>
  <r>
    <x v="1"/>
    <x v="0"/>
  </r>
  <r>
    <x v="1"/>
    <x v="0"/>
  </r>
  <r>
    <x v="1"/>
    <x v="0"/>
  </r>
  <r>
    <x v="2"/>
    <x v="0"/>
  </r>
  <r>
    <x v="1"/>
    <x v="0"/>
  </r>
  <r>
    <x v="5"/>
    <x v="1"/>
  </r>
  <r>
    <x v="1"/>
    <x v="0"/>
  </r>
  <r>
    <x v="0"/>
    <x v="0"/>
  </r>
  <r>
    <x v="3"/>
    <x v="0"/>
  </r>
  <r>
    <x v="0"/>
    <x v="0"/>
  </r>
  <r>
    <x v="0"/>
    <x v="0"/>
  </r>
  <r>
    <x v="3"/>
    <x v="0"/>
  </r>
  <r>
    <x v="1"/>
    <x v="0"/>
  </r>
  <r>
    <x v="1"/>
    <x v="0"/>
  </r>
  <r>
    <x v="1"/>
    <x v="0"/>
  </r>
  <r>
    <x v="3"/>
    <x v="0"/>
  </r>
  <r>
    <x v="1"/>
    <x v="0"/>
  </r>
  <r>
    <x v="5"/>
    <x v="1"/>
  </r>
  <r>
    <x v="1"/>
    <x v="0"/>
  </r>
  <r>
    <x v="4"/>
    <x v="0"/>
  </r>
  <r>
    <x v="3"/>
    <x v="0"/>
  </r>
  <r>
    <x v="4"/>
    <x v="0"/>
  </r>
  <r>
    <x v="1"/>
    <x v="0"/>
  </r>
  <r>
    <x v="0"/>
    <x v="0"/>
  </r>
  <r>
    <x v="0"/>
    <x v="0"/>
  </r>
  <r>
    <x v="4"/>
    <x v="0"/>
  </r>
  <r>
    <x v="2"/>
    <x v="0"/>
  </r>
  <r>
    <x v="5"/>
    <x v="1"/>
  </r>
  <r>
    <x v="0"/>
    <x v="0"/>
  </r>
  <r>
    <x v="1"/>
    <x v="0"/>
  </r>
  <r>
    <x v="1"/>
    <x v="0"/>
  </r>
  <r>
    <x v="1"/>
    <x v="0"/>
  </r>
  <r>
    <x v="1"/>
    <x v="0"/>
  </r>
  <r>
    <x v="0"/>
    <x v="0"/>
  </r>
  <r>
    <x v="0"/>
    <x v="0"/>
  </r>
  <r>
    <x v="0"/>
    <x v="0"/>
  </r>
  <r>
    <x v="1"/>
    <x v="0"/>
  </r>
  <r>
    <x v="4"/>
    <x v="0"/>
  </r>
  <r>
    <x v="3"/>
    <x v="0"/>
  </r>
  <r>
    <x v="1"/>
    <x v="0"/>
  </r>
  <r>
    <x v="1"/>
    <x v="0"/>
  </r>
  <r>
    <x v="1"/>
    <x v="0"/>
  </r>
  <r>
    <x v="1"/>
    <x v="0"/>
  </r>
  <r>
    <x v="0"/>
    <x v="0"/>
  </r>
  <r>
    <x v="1"/>
    <x v="0"/>
  </r>
  <r>
    <x v="0"/>
    <x v="0"/>
  </r>
  <r>
    <x v="2"/>
    <x v="0"/>
  </r>
  <r>
    <x v="1"/>
    <x v="0"/>
  </r>
  <r>
    <x v="1"/>
    <x v="0"/>
  </r>
  <r>
    <x v="1"/>
    <x v="0"/>
  </r>
  <r>
    <x v="1"/>
    <x v="0"/>
  </r>
  <r>
    <x v="1"/>
    <x v="0"/>
  </r>
  <r>
    <x v="1"/>
    <x v="0"/>
  </r>
  <r>
    <x v="1"/>
    <x v="0"/>
  </r>
  <r>
    <x v="0"/>
    <x v="0"/>
  </r>
  <r>
    <x v="1"/>
    <x v="0"/>
  </r>
  <r>
    <x v="0"/>
    <x v="0"/>
  </r>
  <r>
    <x v="2"/>
    <x v="0"/>
  </r>
  <r>
    <x v="0"/>
    <x v="0"/>
  </r>
  <r>
    <x v="3"/>
    <x v="0"/>
  </r>
  <r>
    <x v="5"/>
    <x v="1"/>
  </r>
  <r>
    <x v="5"/>
    <x v="1"/>
  </r>
  <r>
    <x v="5"/>
    <x v="1"/>
  </r>
  <r>
    <x v="1"/>
    <x v="0"/>
  </r>
  <r>
    <x v="5"/>
    <x v="1"/>
  </r>
  <r>
    <x v="0"/>
    <x v="0"/>
  </r>
  <r>
    <x v="0"/>
    <x v="0"/>
  </r>
  <r>
    <x v="5"/>
    <x v="1"/>
  </r>
  <r>
    <x v="5"/>
    <x v="1"/>
  </r>
</pivotCacheRecords>
</file>

<file path=xl/pivotCache/pivotCacheRecords1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2"/>
    <x v="0"/>
  </r>
  <r>
    <x v="1"/>
    <x v="0"/>
  </r>
  <r>
    <x v="1"/>
    <x v="0"/>
  </r>
  <r>
    <x v="0"/>
    <x v="0"/>
  </r>
  <r>
    <x v="0"/>
    <x v="0"/>
  </r>
  <r>
    <x v="1"/>
    <x v="0"/>
  </r>
  <r>
    <x v="2"/>
    <x v="0"/>
  </r>
  <r>
    <x v="0"/>
    <x v="0"/>
  </r>
  <r>
    <x v="3"/>
    <x v="0"/>
  </r>
  <r>
    <x v="0"/>
    <x v="0"/>
  </r>
  <r>
    <x v="0"/>
    <x v="0"/>
  </r>
  <r>
    <x v="1"/>
    <x v="0"/>
  </r>
  <r>
    <x v="0"/>
    <x v="0"/>
  </r>
  <r>
    <x v="0"/>
    <x v="0"/>
  </r>
  <r>
    <x v="4"/>
    <x v="1"/>
  </r>
  <r>
    <x v="0"/>
    <x v="0"/>
  </r>
  <r>
    <x v="3"/>
    <x v="0"/>
  </r>
  <r>
    <x v="2"/>
    <x v="0"/>
  </r>
  <r>
    <x v="5"/>
    <x v="0"/>
  </r>
  <r>
    <x v="1"/>
    <x v="0"/>
  </r>
  <r>
    <x v="1"/>
    <x v="0"/>
  </r>
  <r>
    <x v="1"/>
    <x v="0"/>
  </r>
  <r>
    <x v="1"/>
    <x v="0"/>
  </r>
  <r>
    <x v="1"/>
    <x v="0"/>
  </r>
  <r>
    <x v="1"/>
    <x v="0"/>
  </r>
  <r>
    <x v="1"/>
    <x v="0"/>
  </r>
  <r>
    <x v="0"/>
    <x v="0"/>
  </r>
  <r>
    <x v="0"/>
    <x v="0"/>
  </r>
  <r>
    <x v="0"/>
    <x v="0"/>
  </r>
  <r>
    <x v="1"/>
    <x v="0"/>
  </r>
  <r>
    <x v="2"/>
    <x v="0"/>
  </r>
  <r>
    <x v="5"/>
    <x v="0"/>
  </r>
  <r>
    <x v="1"/>
    <x v="0"/>
  </r>
  <r>
    <x v="3"/>
    <x v="0"/>
  </r>
  <r>
    <x v="0"/>
    <x v="0"/>
  </r>
  <r>
    <x v="5"/>
    <x v="0"/>
  </r>
  <r>
    <x v="0"/>
    <x v="0"/>
  </r>
  <r>
    <x v="0"/>
    <x v="0"/>
  </r>
  <r>
    <x v="2"/>
    <x v="0"/>
  </r>
  <r>
    <x v="1"/>
    <x v="0"/>
  </r>
  <r>
    <x v="1"/>
    <x v="0"/>
  </r>
  <r>
    <x v="0"/>
    <x v="0"/>
  </r>
  <r>
    <x v="5"/>
    <x v="0"/>
  </r>
  <r>
    <x v="2"/>
    <x v="0"/>
  </r>
  <r>
    <x v="1"/>
    <x v="0"/>
  </r>
  <r>
    <x v="1"/>
    <x v="0"/>
  </r>
  <r>
    <x v="0"/>
    <x v="0"/>
  </r>
  <r>
    <x v="2"/>
    <x v="0"/>
  </r>
  <r>
    <x v="0"/>
    <x v="0"/>
  </r>
  <r>
    <x v="2"/>
    <x v="0"/>
  </r>
  <r>
    <x v="1"/>
    <x v="0"/>
  </r>
  <r>
    <x v="1"/>
    <x v="0"/>
  </r>
  <r>
    <x v="0"/>
    <x v="0"/>
  </r>
  <r>
    <x v="5"/>
    <x v="0"/>
  </r>
  <r>
    <x v="0"/>
    <x v="0"/>
  </r>
  <r>
    <x v="1"/>
    <x v="0"/>
  </r>
  <r>
    <x v="0"/>
    <x v="0"/>
  </r>
  <r>
    <x v="0"/>
    <x v="0"/>
  </r>
  <r>
    <x v="1"/>
    <x v="0"/>
  </r>
  <r>
    <x v="0"/>
    <x v="0"/>
  </r>
  <r>
    <x v="0"/>
    <x v="0"/>
  </r>
  <r>
    <x v="0"/>
    <x v="0"/>
  </r>
  <r>
    <x v="2"/>
    <x v="0"/>
  </r>
  <r>
    <x v="0"/>
    <x v="0"/>
  </r>
  <r>
    <x v="1"/>
    <x v="0"/>
  </r>
  <r>
    <x v="1"/>
    <x v="0"/>
  </r>
  <r>
    <x v="0"/>
    <x v="0"/>
  </r>
  <r>
    <x v="2"/>
    <x v="0"/>
  </r>
  <r>
    <x v="0"/>
    <x v="0"/>
  </r>
  <r>
    <x v="4"/>
    <x v="1"/>
  </r>
  <r>
    <x v="1"/>
    <x v="0"/>
  </r>
  <r>
    <x v="0"/>
    <x v="0"/>
  </r>
  <r>
    <x v="3"/>
    <x v="0"/>
  </r>
  <r>
    <x v="2"/>
    <x v="0"/>
  </r>
  <r>
    <x v="0"/>
    <x v="0"/>
  </r>
  <r>
    <x v="0"/>
    <x v="0"/>
  </r>
  <r>
    <x v="0"/>
    <x v="0"/>
  </r>
  <r>
    <x v="0"/>
    <x v="0"/>
  </r>
  <r>
    <x v="0"/>
    <x v="0"/>
  </r>
  <r>
    <x v="1"/>
    <x v="0"/>
  </r>
  <r>
    <x v="1"/>
    <x v="0"/>
  </r>
  <r>
    <x v="4"/>
    <x v="1"/>
  </r>
  <r>
    <x v="1"/>
    <x v="0"/>
  </r>
  <r>
    <x v="5"/>
    <x v="0"/>
  </r>
  <r>
    <x v="1"/>
    <x v="0"/>
  </r>
  <r>
    <x v="5"/>
    <x v="0"/>
  </r>
  <r>
    <x v="0"/>
    <x v="0"/>
  </r>
  <r>
    <x v="0"/>
    <x v="0"/>
  </r>
  <r>
    <x v="0"/>
    <x v="0"/>
  </r>
  <r>
    <x v="5"/>
    <x v="0"/>
  </r>
  <r>
    <x v="0"/>
    <x v="0"/>
  </r>
  <r>
    <x v="4"/>
    <x v="1"/>
  </r>
  <r>
    <x v="1"/>
    <x v="0"/>
  </r>
  <r>
    <x v="2"/>
    <x v="0"/>
  </r>
  <r>
    <x v="1"/>
    <x v="0"/>
  </r>
  <r>
    <x v="0"/>
    <x v="0"/>
  </r>
  <r>
    <x v="0"/>
    <x v="0"/>
  </r>
  <r>
    <x v="0"/>
    <x v="0"/>
  </r>
  <r>
    <x v="0"/>
    <x v="0"/>
  </r>
  <r>
    <x v="1"/>
    <x v="0"/>
  </r>
  <r>
    <x v="1"/>
    <x v="0"/>
  </r>
  <r>
    <x v="5"/>
    <x v="0"/>
  </r>
  <r>
    <x v="0"/>
    <x v="0"/>
  </r>
  <r>
    <x v="1"/>
    <x v="0"/>
  </r>
  <r>
    <x v="1"/>
    <x v="0"/>
  </r>
  <r>
    <x v="0"/>
    <x v="0"/>
  </r>
  <r>
    <x v="0"/>
    <x v="0"/>
  </r>
  <r>
    <x v="1"/>
    <x v="0"/>
  </r>
  <r>
    <x v="0"/>
    <x v="0"/>
  </r>
  <r>
    <x v="0"/>
    <x v="0"/>
  </r>
  <r>
    <x v="0"/>
    <x v="0"/>
  </r>
  <r>
    <x v="0"/>
    <x v="0"/>
  </r>
  <r>
    <x v="0"/>
    <x v="0"/>
  </r>
  <r>
    <x v="0"/>
    <x v="0"/>
  </r>
  <r>
    <x v="1"/>
    <x v="0"/>
  </r>
  <r>
    <x v="0"/>
    <x v="0"/>
  </r>
  <r>
    <x v="0"/>
    <x v="0"/>
  </r>
  <r>
    <x v="0"/>
    <x v="0"/>
  </r>
  <r>
    <x v="0"/>
    <x v="0"/>
  </r>
  <r>
    <x v="0"/>
    <x v="0"/>
  </r>
  <r>
    <x v="1"/>
    <x v="0"/>
  </r>
  <r>
    <x v="2"/>
    <x v="0"/>
  </r>
  <r>
    <x v="0"/>
    <x v="0"/>
  </r>
  <r>
    <x v="3"/>
    <x v="0"/>
  </r>
  <r>
    <x v="4"/>
    <x v="1"/>
  </r>
  <r>
    <x v="4"/>
    <x v="1"/>
  </r>
  <r>
    <x v="4"/>
    <x v="1"/>
  </r>
  <r>
    <x v="1"/>
    <x v="0"/>
  </r>
  <r>
    <x v="4"/>
    <x v="1"/>
  </r>
  <r>
    <x v="0"/>
    <x v="0"/>
  </r>
  <r>
    <x v="0"/>
    <x v="0"/>
  </r>
  <r>
    <x v="4"/>
    <x v="1"/>
  </r>
  <r>
    <x v="4"/>
    <x v="1"/>
  </r>
</pivotCacheRecords>
</file>

<file path=xl/pivotCache/pivotCacheRecords1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2"/>
    <x v="0"/>
  </r>
  <r>
    <x v="0"/>
    <x v="0"/>
  </r>
  <r>
    <x v="2"/>
    <x v="0"/>
  </r>
  <r>
    <x v="0"/>
    <x v="0"/>
  </r>
  <r>
    <x v="2"/>
    <x v="0"/>
  </r>
  <r>
    <x v="1"/>
    <x v="0"/>
  </r>
  <r>
    <x v="1"/>
    <x v="0"/>
  </r>
  <r>
    <x v="1"/>
    <x v="0"/>
  </r>
  <r>
    <x v="1"/>
    <x v="0"/>
  </r>
  <r>
    <x v="3"/>
    <x v="0"/>
  </r>
  <r>
    <x v="2"/>
    <x v="0"/>
  </r>
  <r>
    <x v="0"/>
    <x v="0"/>
  </r>
  <r>
    <x v="1"/>
    <x v="0"/>
  </r>
  <r>
    <x v="2"/>
    <x v="0"/>
  </r>
  <r>
    <x v="0"/>
    <x v="0"/>
  </r>
  <r>
    <x v="4"/>
    <x v="1"/>
  </r>
  <r>
    <x v="2"/>
    <x v="0"/>
  </r>
  <r>
    <x v="2"/>
    <x v="0"/>
  </r>
  <r>
    <x v="5"/>
    <x v="0"/>
  </r>
  <r>
    <x v="0"/>
    <x v="0"/>
  </r>
  <r>
    <x v="3"/>
    <x v="0"/>
  </r>
  <r>
    <x v="2"/>
    <x v="0"/>
  </r>
  <r>
    <x v="2"/>
    <x v="0"/>
  </r>
  <r>
    <x v="1"/>
    <x v="0"/>
  </r>
  <r>
    <x v="1"/>
    <x v="0"/>
  </r>
  <r>
    <x v="2"/>
    <x v="0"/>
  </r>
  <r>
    <x v="0"/>
    <x v="0"/>
  </r>
  <r>
    <x v="0"/>
    <x v="0"/>
  </r>
  <r>
    <x v="0"/>
    <x v="0"/>
  </r>
  <r>
    <x v="6"/>
    <x v="0"/>
  </r>
  <r>
    <x v="0"/>
    <x v="0"/>
  </r>
  <r>
    <x v="0"/>
    <x v="0"/>
  </r>
  <r>
    <x v="1"/>
    <x v="0"/>
  </r>
  <r>
    <x v="2"/>
    <x v="0"/>
  </r>
  <r>
    <x v="2"/>
    <x v="0"/>
  </r>
  <r>
    <x v="0"/>
    <x v="0"/>
  </r>
  <r>
    <x v="2"/>
    <x v="0"/>
  </r>
  <r>
    <x v="2"/>
    <x v="0"/>
  </r>
  <r>
    <x v="2"/>
    <x v="0"/>
  </r>
  <r>
    <x v="0"/>
    <x v="0"/>
  </r>
  <r>
    <x v="2"/>
    <x v="0"/>
  </r>
  <r>
    <x v="0"/>
    <x v="0"/>
  </r>
  <r>
    <x v="2"/>
    <x v="0"/>
  </r>
  <r>
    <x v="2"/>
    <x v="0"/>
  </r>
  <r>
    <x v="2"/>
    <x v="0"/>
  </r>
  <r>
    <x v="1"/>
    <x v="0"/>
  </r>
  <r>
    <x v="2"/>
    <x v="0"/>
  </r>
  <r>
    <x v="0"/>
    <x v="0"/>
  </r>
  <r>
    <x v="2"/>
    <x v="0"/>
  </r>
  <r>
    <x v="2"/>
    <x v="0"/>
  </r>
  <r>
    <x v="2"/>
    <x v="0"/>
  </r>
  <r>
    <x v="0"/>
    <x v="0"/>
  </r>
  <r>
    <x v="2"/>
    <x v="0"/>
  </r>
  <r>
    <x v="0"/>
    <x v="0"/>
  </r>
  <r>
    <x v="6"/>
    <x v="0"/>
  </r>
  <r>
    <x v="2"/>
    <x v="0"/>
  </r>
  <r>
    <x v="0"/>
    <x v="0"/>
  </r>
  <r>
    <x v="2"/>
    <x v="0"/>
  </r>
  <r>
    <x v="2"/>
    <x v="0"/>
  </r>
  <r>
    <x v="2"/>
    <x v="0"/>
  </r>
  <r>
    <x v="6"/>
    <x v="0"/>
  </r>
  <r>
    <x v="2"/>
    <x v="0"/>
  </r>
  <r>
    <x v="0"/>
    <x v="0"/>
  </r>
  <r>
    <x v="2"/>
    <x v="0"/>
  </r>
  <r>
    <x v="0"/>
    <x v="0"/>
  </r>
  <r>
    <x v="1"/>
    <x v="0"/>
  </r>
  <r>
    <x v="1"/>
    <x v="0"/>
  </r>
  <r>
    <x v="1"/>
    <x v="0"/>
  </r>
  <r>
    <x v="0"/>
    <x v="0"/>
  </r>
  <r>
    <x v="2"/>
    <x v="0"/>
  </r>
  <r>
    <x v="4"/>
    <x v="1"/>
  </r>
  <r>
    <x v="2"/>
    <x v="0"/>
  </r>
  <r>
    <x v="0"/>
    <x v="0"/>
  </r>
  <r>
    <x v="2"/>
    <x v="0"/>
  </r>
  <r>
    <x v="0"/>
    <x v="0"/>
  </r>
  <r>
    <x v="0"/>
    <x v="0"/>
  </r>
  <r>
    <x v="0"/>
    <x v="0"/>
  </r>
  <r>
    <x v="2"/>
    <x v="0"/>
  </r>
  <r>
    <x v="0"/>
    <x v="0"/>
  </r>
  <r>
    <x v="0"/>
    <x v="0"/>
  </r>
  <r>
    <x v="1"/>
    <x v="0"/>
  </r>
  <r>
    <x v="0"/>
    <x v="0"/>
  </r>
  <r>
    <x v="4"/>
    <x v="1"/>
  </r>
  <r>
    <x v="5"/>
    <x v="0"/>
  </r>
  <r>
    <x v="6"/>
    <x v="0"/>
  </r>
  <r>
    <x v="2"/>
    <x v="0"/>
  </r>
  <r>
    <x v="0"/>
    <x v="0"/>
  </r>
  <r>
    <x v="0"/>
    <x v="0"/>
  </r>
  <r>
    <x v="2"/>
    <x v="0"/>
  </r>
  <r>
    <x v="1"/>
    <x v="0"/>
  </r>
  <r>
    <x v="0"/>
    <x v="0"/>
  </r>
  <r>
    <x v="0"/>
    <x v="0"/>
  </r>
  <r>
    <x v="4"/>
    <x v="1"/>
  </r>
  <r>
    <x v="0"/>
    <x v="0"/>
  </r>
  <r>
    <x v="2"/>
    <x v="0"/>
  </r>
  <r>
    <x v="0"/>
    <x v="0"/>
  </r>
  <r>
    <x v="2"/>
    <x v="0"/>
  </r>
  <r>
    <x v="2"/>
    <x v="0"/>
  </r>
  <r>
    <x v="2"/>
    <x v="0"/>
  </r>
  <r>
    <x v="2"/>
    <x v="0"/>
  </r>
  <r>
    <x v="0"/>
    <x v="0"/>
  </r>
  <r>
    <x v="0"/>
    <x v="0"/>
  </r>
  <r>
    <x v="0"/>
    <x v="0"/>
  </r>
  <r>
    <x v="2"/>
    <x v="0"/>
  </r>
  <r>
    <x v="2"/>
    <x v="0"/>
  </r>
  <r>
    <x v="1"/>
    <x v="0"/>
  </r>
  <r>
    <x v="2"/>
    <x v="0"/>
  </r>
  <r>
    <x v="2"/>
    <x v="0"/>
  </r>
  <r>
    <x v="2"/>
    <x v="0"/>
  </r>
  <r>
    <x v="2"/>
    <x v="0"/>
  </r>
  <r>
    <x v="0"/>
    <x v="0"/>
  </r>
  <r>
    <x v="0"/>
    <x v="0"/>
  </r>
  <r>
    <x v="1"/>
    <x v="0"/>
  </r>
  <r>
    <x v="2"/>
    <x v="0"/>
  </r>
  <r>
    <x v="0"/>
    <x v="0"/>
  </r>
  <r>
    <x v="1"/>
    <x v="0"/>
  </r>
  <r>
    <x v="0"/>
    <x v="0"/>
  </r>
  <r>
    <x v="0"/>
    <x v="0"/>
  </r>
  <r>
    <x v="0"/>
    <x v="0"/>
  </r>
  <r>
    <x v="2"/>
    <x v="0"/>
  </r>
  <r>
    <x v="2"/>
    <x v="0"/>
  </r>
  <r>
    <x v="2"/>
    <x v="0"/>
  </r>
  <r>
    <x v="5"/>
    <x v="0"/>
  </r>
  <r>
    <x v="2"/>
    <x v="0"/>
  </r>
  <r>
    <x v="1"/>
    <x v="0"/>
  </r>
  <r>
    <x v="4"/>
    <x v="1"/>
  </r>
  <r>
    <x v="4"/>
    <x v="1"/>
  </r>
  <r>
    <x v="4"/>
    <x v="1"/>
  </r>
  <r>
    <x v="1"/>
    <x v="0"/>
  </r>
  <r>
    <x v="4"/>
    <x v="1"/>
  </r>
  <r>
    <x v="2"/>
    <x v="0"/>
  </r>
  <r>
    <x v="2"/>
    <x v="0"/>
  </r>
  <r>
    <x v="4"/>
    <x v="1"/>
  </r>
  <r>
    <x v="4"/>
    <x v="1"/>
  </r>
</pivotCacheRecords>
</file>

<file path=xl/pivotCache/pivotCacheRecords1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0"/>
    <x v="0"/>
  </r>
  <r>
    <x v="2"/>
    <x v="0"/>
  </r>
  <r>
    <x v="0"/>
    <x v="0"/>
  </r>
  <r>
    <x v="0"/>
    <x v="0"/>
  </r>
  <r>
    <x v="1"/>
    <x v="0"/>
  </r>
  <r>
    <x v="0"/>
    <x v="0"/>
  </r>
  <r>
    <x v="0"/>
    <x v="0"/>
  </r>
  <r>
    <x v="0"/>
    <x v="0"/>
  </r>
  <r>
    <x v="0"/>
    <x v="0"/>
  </r>
  <r>
    <x v="1"/>
    <x v="0"/>
  </r>
  <r>
    <x v="0"/>
    <x v="0"/>
  </r>
  <r>
    <x v="0"/>
    <x v="0"/>
  </r>
  <r>
    <x v="0"/>
    <x v="0"/>
  </r>
  <r>
    <x v="0"/>
    <x v="0"/>
  </r>
  <r>
    <x v="0"/>
    <x v="0"/>
  </r>
  <r>
    <x v="1"/>
    <x v="0"/>
  </r>
  <r>
    <x v="0"/>
    <x v="0"/>
  </r>
  <r>
    <x v="0"/>
    <x v="0"/>
  </r>
  <r>
    <x v="0"/>
    <x v="0"/>
  </r>
  <r>
    <x v="3"/>
    <x v="0"/>
  </r>
  <r>
    <x v="4"/>
    <x v="0"/>
  </r>
  <r>
    <x v="0"/>
    <x v="0"/>
  </r>
  <r>
    <x v="0"/>
    <x v="0"/>
  </r>
  <r>
    <x v="0"/>
    <x v="0"/>
  </r>
  <r>
    <x v="1"/>
    <x v="0"/>
  </r>
  <r>
    <x v="0"/>
    <x v="0"/>
  </r>
  <r>
    <x v="0"/>
    <x v="0"/>
  </r>
  <r>
    <x v="2"/>
    <x v="0"/>
  </r>
  <r>
    <x v="1"/>
    <x v="0"/>
  </r>
  <r>
    <x v="0"/>
    <x v="0"/>
  </r>
  <r>
    <x v="0"/>
    <x v="0"/>
  </r>
  <r>
    <x v="3"/>
    <x v="0"/>
  </r>
  <r>
    <x v="2"/>
    <x v="0"/>
  </r>
  <r>
    <x v="2"/>
    <x v="0"/>
  </r>
  <r>
    <x v="2"/>
    <x v="0"/>
  </r>
  <r>
    <x v="0"/>
    <x v="0"/>
  </r>
  <r>
    <x v="2"/>
    <x v="0"/>
  </r>
  <r>
    <x v="0"/>
    <x v="0"/>
  </r>
  <r>
    <x v="0"/>
    <x v="0"/>
  </r>
  <r>
    <x v="0"/>
    <x v="0"/>
  </r>
  <r>
    <x v="1"/>
    <x v="0"/>
  </r>
  <r>
    <x v="0"/>
    <x v="0"/>
  </r>
  <r>
    <x v="2"/>
    <x v="0"/>
  </r>
  <r>
    <x v="2"/>
    <x v="0"/>
  </r>
  <r>
    <x v="4"/>
    <x v="0"/>
  </r>
  <r>
    <x v="0"/>
    <x v="0"/>
  </r>
  <r>
    <x v="0"/>
    <x v="0"/>
  </r>
  <r>
    <x v="2"/>
    <x v="0"/>
  </r>
  <r>
    <x v="0"/>
    <x v="0"/>
  </r>
  <r>
    <x v="0"/>
    <x v="0"/>
  </r>
  <r>
    <x v="0"/>
    <x v="0"/>
  </r>
  <r>
    <x v="1"/>
    <x v="0"/>
  </r>
  <r>
    <x v="0"/>
    <x v="0"/>
  </r>
  <r>
    <x v="0"/>
    <x v="0"/>
  </r>
  <r>
    <x v="0"/>
    <x v="0"/>
  </r>
  <r>
    <x v="2"/>
    <x v="0"/>
  </r>
  <r>
    <x v="0"/>
    <x v="0"/>
  </r>
  <r>
    <x v="2"/>
    <x v="0"/>
  </r>
  <r>
    <x v="0"/>
    <x v="0"/>
  </r>
  <r>
    <x v="0"/>
    <x v="0"/>
  </r>
  <r>
    <x v="2"/>
    <x v="0"/>
  </r>
  <r>
    <x v="0"/>
    <x v="0"/>
  </r>
  <r>
    <x v="0"/>
    <x v="0"/>
  </r>
  <r>
    <x v="2"/>
    <x v="0"/>
  </r>
  <r>
    <x v="0"/>
    <x v="0"/>
  </r>
  <r>
    <x v="0"/>
    <x v="0"/>
  </r>
  <r>
    <x v="0"/>
    <x v="0"/>
  </r>
  <r>
    <x v="0"/>
    <x v="0"/>
  </r>
  <r>
    <x v="2"/>
    <x v="0"/>
  </r>
  <r>
    <x v="0"/>
    <x v="0"/>
  </r>
  <r>
    <x v="5"/>
    <x v="1"/>
  </r>
  <r>
    <x v="0"/>
    <x v="0"/>
  </r>
  <r>
    <x v="0"/>
    <x v="0"/>
  </r>
  <r>
    <x v="1"/>
    <x v="0"/>
  </r>
  <r>
    <x v="2"/>
    <x v="0"/>
  </r>
  <r>
    <x v="0"/>
    <x v="0"/>
  </r>
  <r>
    <x v="2"/>
    <x v="0"/>
  </r>
  <r>
    <x v="0"/>
    <x v="0"/>
  </r>
  <r>
    <x v="0"/>
    <x v="0"/>
  </r>
  <r>
    <x v="1"/>
    <x v="0"/>
  </r>
  <r>
    <x v="1"/>
    <x v="0"/>
  </r>
  <r>
    <x v="0"/>
    <x v="0"/>
  </r>
  <r>
    <x v="5"/>
    <x v="1"/>
  </r>
  <r>
    <x v="0"/>
    <x v="0"/>
  </r>
  <r>
    <x v="3"/>
    <x v="0"/>
  </r>
  <r>
    <x v="0"/>
    <x v="0"/>
  </r>
  <r>
    <x v="0"/>
    <x v="0"/>
  </r>
  <r>
    <x v="0"/>
    <x v="0"/>
  </r>
  <r>
    <x v="4"/>
    <x v="0"/>
  </r>
  <r>
    <x v="0"/>
    <x v="0"/>
  </r>
  <r>
    <x v="3"/>
    <x v="0"/>
  </r>
  <r>
    <x v="0"/>
    <x v="0"/>
  </r>
  <r>
    <x v="5"/>
    <x v="1"/>
  </r>
  <r>
    <x v="0"/>
    <x v="0"/>
  </r>
  <r>
    <x v="0"/>
    <x v="0"/>
  </r>
  <r>
    <x v="0"/>
    <x v="0"/>
  </r>
  <r>
    <x v="1"/>
    <x v="0"/>
  </r>
  <r>
    <x v="2"/>
    <x v="0"/>
  </r>
  <r>
    <x v="0"/>
    <x v="0"/>
  </r>
  <r>
    <x v="2"/>
    <x v="0"/>
  </r>
  <r>
    <x v="0"/>
    <x v="0"/>
  </r>
  <r>
    <x v="0"/>
    <x v="0"/>
  </r>
  <r>
    <x v="0"/>
    <x v="0"/>
  </r>
  <r>
    <x v="1"/>
    <x v="0"/>
  </r>
  <r>
    <x v="0"/>
    <x v="0"/>
  </r>
  <r>
    <x v="0"/>
    <x v="0"/>
  </r>
  <r>
    <x v="0"/>
    <x v="0"/>
  </r>
  <r>
    <x v="0"/>
    <x v="0"/>
  </r>
  <r>
    <x v="0"/>
    <x v="0"/>
  </r>
  <r>
    <x v="0"/>
    <x v="0"/>
  </r>
  <r>
    <x v="2"/>
    <x v="0"/>
  </r>
  <r>
    <x v="2"/>
    <x v="0"/>
  </r>
  <r>
    <x v="0"/>
    <x v="0"/>
  </r>
  <r>
    <x v="0"/>
    <x v="0"/>
  </r>
  <r>
    <x v="1"/>
    <x v="0"/>
  </r>
  <r>
    <x v="0"/>
    <x v="0"/>
  </r>
  <r>
    <x v="0"/>
    <x v="0"/>
  </r>
  <r>
    <x v="0"/>
    <x v="0"/>
  </r>
  <r>
    <x v="0"/>
    <x v="0"/>
  </r>
  <r>
    <x v="2"/>
    <x v="0"/>
  </r>
  <r>
    <x v="2"/>
    <x v="0"/>
  </r>
  <r>
    <x v="2"/>
    <x v="0"/>
  </r>
  <r>
    <x v="2"/>
    <x v="0"/>
  </r>
  <r>
    <x v="0"/>
    <x v="0"/>
  </r>
  <r>
    <x v="0"/>
    <x v="0"/>
  </r>
  <r>
    <x v="5"/>
    <x v="1"/>
  </r>
  <r>
    <x v="5"/>
    <x v="1"/>
  </r>
  <r>
    <x v="5"/>
    <x v="1"/>
  </r>
  <r>
    <x v="1"/>
    <x v="0"/>
  </r>
  <r>
    <x v="5"/>
    <x v="1"/>
  </r>
  <r>
    <x v="2"/>
    <x v="0"/>
  </r>
  <r>
    <x v="2"/>
    <x v="0"/>
  </r>
  <r>
    <x v="5"/>
    <x v="1"/>
  </r>
  <r>
    <x v="5"/>
    <x v="1"/>
  </r>
</pivotCacheRecords>
</file>

<file path=xl/pivotCache/pivotCacheRecords1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2"/>
    <x v="0"/>
  </r>
  <r>
    <x v="2"/>
    <x v="0"/>
  </r>
  <r>
    <x v="1"/>
    <x v="0"/>
  </r>
  <r>
    <x v="1"/>
    <x v="0"/>
  </r>
  <r>
    <x v="1"/>
    <x v="0"/>
  </r>
  <r>
    <x v="1"/>
    <x v="0"/>
  </r>
  <r>
    <x v="2"/>
    <x v="0"/>
  </r>
  <r>
    <x v="1"/>
    <x v="0"/>
  </r>
  <r>
    <x v="3"/>
    <x v="0"/>
  </r>
  <r>
    <x v="3"/>
    <x v="0"/>
  </r>
  <r>
    <x v="2"/>
    <x v="0"/>
  </r>
  <r>
    <x v="2"/>
    <x v="0"/>
  </r>
  <r>
    <x v="1"/>
    <x v="0"/>
  </r>
  <r>
    <x v="1"/>
    <x v="0"/>
  </r>
  <r>
    <x v="2"/>
    <x v="0"/>
  </r>
  <r>
    <x v="3"/>
    <x v="0"/>
  </r>
  <r>
    <x v="2"/>
    <x v="0"/>
  </r>
  <r>
    <x v="3"/>
    <x v="0"/>
  </r>
  <r>
    <x v="2"/>
    <x v="0"/>
  </r>
  <r>
    <x v="0"/>
    <x v="0"/>
  </r>
  <r>
    <x v="1"/>
    <x v="0"/>
  </r>
  <r>
    <x v="1"/>
    <x v="0"/>
  </r>
  <r>
    <x v="1"/>
    <x v="0"/>
  </r>
  <r>
    <x v="1"/>
    <x v="0"/>
  </r>
  <r>
    <x v="2"/>
    <x v="0"/>
  </r>
  <r>
    <x v="1"/>
    <x v="0"/>
  </r>
  <r>
    <x v="2"/>
    <x v="0"/>
  </r>
  <r>
    <x v="4"/>
    <x v="0"/>
  </r>
  <r>
    <x v="3"/>
    <x v="0"/>
  </r>
  <r>
    <x v="1"/>
    <x v="0"/>
  </r>
  <r>
    <x v="1"/>
    <x v="0"/>
  </r>
  <r>
    <x v="0"/>
    <x v="0"/>
  </r>
  <r>
    <x v="2"/>
    <x v="0"/>
  </r>
  <r>
    <x v="2"/>
    <x v="0"/>
  </r>
  <r>
    <x v="5"/>
    <x v="0"/>
  </r>
  <r>
    <x v="4"/>
    <x v="0"/>
  </r>
  <r>
    <x v="2"/>
    <x v="0"/>
  </r>
  <r>
    <x v="2"/>
    <x v="0"/>
  </r>
  <r>
    <x v="1"/>
    <x v="0"/>
  </r>
  <r>
    <x v="1"/>
    <x v="0"/>
  </r>
  <r>
    <x v="1"/>
    <x v="0"/>
  </r>
  <r>
    <x v="4"/>
    <x v="0"/>
  </r>
  <r>
    <x v="4"/>
    <x v="0"/>
  </r>
  <r>
    <x v="2"/>
    <x v="0"/>
  </r>
  <r>
    <x v="4"/>
    <x v="0"/>
  </r>
  <r>
    <x v="1"/>
    <x v="0"/>
  </r>
  <r>
    <x v="1"/>
    <x v="0"/>
  </r>
  <r>
    <x v="2"/>
    <x v="0"/>
  </r>
  <r>
    <x v="1"/>
    <x v="0"/>
  </r>
  <r>
    <x v="1"/>
    <x v="0"/>
  </r>
  <r>
    <x v="4"/>
    <x v="0"/>
  </r>
  <r>
    <x v="4"/>
    <x v="0"/>
  </r>
  <r>
    <x v="1"/>
    <x v="0"/>
  </r>
  <r>
    <x v="2"/>
    <x v="0"/>
  </r>
  <r>
    <x v="2"/>
    <x v="0"/>
  </r>
  <r>
    <x v="2"/>
    <x v="0"/>
  </r>
  <r>
    <x v="2"/>
    <x v="0"/>
  </r>
  <r>
    <x v="1"/>
    <x v="0"/>
  </r>
  <r>
    <x v="2"/>
    <x v="0"/>
  </r>
  <r>
    <x v="2"/>
    <x v="0"/>
  </r>
  <r>
    <x v="2"/>
    <x v="0"/>
  </r>
  <r>
    <x v="2"/>
    <x v="0"/>
  </r>
  <r>
    <x v="2"/>
    <x v="0"/>
  </r>
  <r>
    <x v="2"/>
    <x v="0"/>
  </r>
  <r>
    <x v="1"/>
    <x v="0"/>
  </r>
  <r>
    <x v="1"/>
    <x v="0"/>
  </r>
  <r>
    <x v="1"/>
    <x v="0"/>
  </r>
  <r>
    <x v="2"/>
    <x v="0"/>
  </r>
  <r>
    <x v="2"/>
    <x v="0"/>
  </r>
  <r>
    <x v="2"/>
    <x v="0"/>
  </r>
  <r>
    <x v="6"/>
    <x v="1"/>
  </r>
  <r>
    <x v="2"/>
    <x v="0"/>
  </r>
  <r>
    <x v="2"/>
    <x v="0"/>
  </r>
  <r>
    <x v="3"/>
    <x v="0"/>
  </r>
  <r>
    <x v="2"/>
    <x v="0"/>
  </r>
  <r>
    <x v="2"/>
    <x v="0"/>
  </r>
  <r>
    <x v="2"/>
    <x v="0"/>
  </r>
  <r>
    <x v="2"/>
    <x v="0"/>
  </r>
  <r>
    <x v="1"/>
    <x v="0"/>
  </r>
  <r>
    <x v="2"/>
    <x v="0"/>
  </r>
  <r>
    <x v="1"/>
    <x v="0"/>
  </r>
  <r>
    <x v="2"/>
    <x v="0"/>
  </r>
  <r>
    <x v="6"/>
    <x v="1"/>
  </r>
  <r>
    <x v="1"/>
    <x v="0"/>
  </r>
  <r>
    <x v="0"/>
    <x v="0"/>
  </r>
  <r>
    <x v="1"/>
    <x v="0"/>
  </r>
  <r>
    <x v="1"/>
    <x v="0"/>
  </r>
  <r>
    <x v="2"/>
    <x v="0"/>
  </r>
  <r>
    <x v="2"/>
    <x v="0"/>
  </r>
  <r>
    <x v="2"/>
    <x v="0"/>
  </r>
  <r>
    <x v="0"/>
    <x v="0"/>
  </r>
  <r>
    <x v="2"/>
    <x v="0"/>
  </r>
  <r>
    <x v="6"/>
    <x v="1"/>
  </r>
  <r>
    <x v="4"/>
    <x v="0"/>
  </r>
  <r>
    <x v="2"/>
    <x v="0"/>
  </r>
  <r>
    <x v="1"/>
    <x v="0"/>
  </r>
  <r>
    <x v="2"/>
    <x v="0"/>
  </r>
  <r>
    <x v="2"/>
    <x v="0"/>
  </r>
  <r>
    <x v="2"/>
    <x v="0"/>
  </r>
  <r>
    <x v="2"/>
    <x v="0"/>
  </r>
  <r>
    <x v="2"/>
    <x v="0"/>
  </r>
  <r>
    <x v="4"/>
    <x v="0"/>
  </r>
  <r>
    <x v="2"/>
    <x v="0"/>
  </r>
  <r>
    <x v="1"/>
    <x v="0"/>
  </r>
  <r>
    <x v="1"/>
    <x v="0"/>
  </r>
  <r>
    <x v="1"/>
    <x v="0"/>
  </r>
  <r>
    <x v="1"/>
    <x v="0"/>
  </r>
  <r>
    <x v="1"/>
    <x v="0"/>
  </r>
  <r>
    <x v="2"/>
    <x v="0"/>
  </r>
  <r>
    <x v="1"/>
    <x v="0"/>
  </r>
  <r>
    <x v="2"/>
    <x v="0"/>
  </r>
  <r>
    <x v="2"/>
    <x v="0"/>
  </r>
  <r>
    <x v="1"/>
    <x v="0"/>
  </r>
  <r>
    <x v="1"/>
    <x v="0"/>
  </r>
  <r>
    <x v="2"/>
    <x v="0"/>
  </r>
  <r>
    <x v="4"/>
    <x v="0"/>
  </r>
  <r>
    <x v="4"/>
    <x v="0"/>
  </r>
  <r>
    <x v="1"/>
    <x v="0"/>
  </r>
  <r>
    <x v="1"/>
    <x v="0"/>
  </r>
  <r>
    <x v="1"/>
    <x v="0"/>
  </r>
  <r>
    <x v="2"/>
    <x v="0"/>
  </r>
  <r>
    <x v="1"/>
    <x v="0"/>
  </r>
  <r>
    <x v="1"/>
    <x v="0"/>
  </r>
  <r>
    <x v="2"/>
    <x v="0"/>
  </r>
  <r>
    <x v="1"/>
    <x v="0"/>
  </r>
  <r>
    <x v="6"/>
    <x v="1"/>
  </r>
  <r>
    <x v="6"/>
    <x v="1"/>
  </r>
  <r>
    <x v="6"/>
    <x v="1"/>
  </r>
  <r>
    <x v="2"/>
    <x v="0"/>
  </r>
  <r>
    <x v="6"/>
    <x v="1"/>
  </r>
  <r>
    <x v="2"/>
    <x v="0"/>
  </r>
  <r>
    <x v="2"/>
    <x v="0"/>
  </r>
  <r>
    <x v="6"/>
    <x v="1"/>
  </r>
  <r>
    <x v="6"/>
    <x v="1"/>
  </r>
</pivotCacheRecords>
</file>

<file path=xl/pivotCache/pivotCacheRecords1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1"/>
    <x v="0"/>
  </r>
  <r>
    <x v="2"/>
    <x v="0"/>
  </r>
  <r>
    <x v="1"/>
    <x v="0"/>
  </r>
  <r>
    <x v="3"/>
    <x v="0"/>
  </r>
  <r>
    <x v="1"/>
    <x v="0"/>
  </r>
  <r>
    <x v="0"/>
    <x v="0"/>
  </r>
  <r>
    <x v="1"/>
    <x v="0"/>
  </r>
  <r>
    <x v="1"/>
    <x v="0"/>
  </r>
  <r>
    <x v="3"/>
    <x v="0"/>
  </r>
  <r>
    <x v="1"/>
    <x v="0"/>
  </r>
  <r>
    <x v="0"/>
    <x v="0"/>
  </r>
  <r>
    <x v="1"/>
    <x v="0"/>
  </r>
  <r>
    <x v="1"/>
    <x v="0"/>
  </r>
  <r>
    <x v="0"/>
    <x v="0"/>
  </r>
  <r>
    <x v="1"/>
    <x v="0"/>
  </r>
  <r>
    <x v="1"/>
    <x v="0"/>
  </r>
  <r>
    <x v="2"/>
    <x v="0"/>
  </r>
  <r>
    <x v="0"/>
    <x v="0"/>
  </r>
  <r>
    <x v="4"/>
    <x v="0"/>
  </r>
  <r>
    <x v="1"/>
    <x v="0"/>
  </r>
  <r>
    <x v="1"/>
    <x v="0"/>
  </r>
  <r>
    <x v="1"/>
    <x v="0"/>
  </r>
  <r>
    <x v="0"/>
    <x v="0"/>
  </r>
  <r>
    <x v="2"/>
    <x v="0"/>
  </r>
  <r>
    <x v="0"/>
    <x v="0"/>
  </r>
  <r>
    <x v="2"/>
    <x v="0"/>
  </r>
  <r>
    <x v="0"/>
    <x v="0"/>
  </r>
  <r>
    <x v="2"/>
    <x v="0"/>
  </r>
  <r>
    <x v="2"/>
    <x v="0"/>
  </r>
  <r>
    <x v="2"/>
    <x v="0"/>
  </r>
  <r>
    <x v="3"/>
    <x v="0"/>
  </r>
  <r>
    <x v="1"/>
    <x v="0"/>
  </r>
  <r>
    <x v="1"/>
    <x v="0"/>
  </r>
  <r>
    <x v="3"/>
    <x v="0"/>
  </r>
  <r>
    <x v="1"/>
    <x v="0"/>
  </r>
  <r>
    <x v="0"/>
    <x v="0"/>
  </r>
  <r>
    <x v="0"/>
    <x v="0"/>
  </r>
  <r>
    <x v="1"/>
    <x v="0"/>
  </r>
  <r>
    <x v="1"/>
    <x v="0"/>
  </r>
  <r>
    <x v="1"/>
    <x v="0"/>
  </r>
  <r>
    <x v="2"/>
    <x v="0"/>
  </r>
  <r>
    <x v="1"/>
    <x v="0"/>
  </r>
  <r>
    <x v="0"/>
    <x v="0"/>
  </r>
  <r>
    <x v="1"/>
    <x v="0"/>
  </r>
  <r>
    <x v="2"/>
    <x v="0"/>
  </r>
  <r>
    <x v="0"/>
    <x v="0"/>
  </r>
  <r>
    <x v="4"/>
    <x v="0"/>
  </r>
  <r>
    <x v="1"/>
    <x v="0"/>
  </r>
  <r>
    <x v="4"/>
    <x v="0"/>
  </r>
  <r>
    <x v="0"/>
    <x v="0"/>
  </r>
  <r>
    <x v="0"/>
    <x v="0"/>
  </r>
  <r>
    <x v="1"/>
    <x v="0"/>
  </r>
  <r>
    <x v="0"/>
    <x v="0"/>
  </r>
  <r>
    <x v="1"/>
    <x v="0"/>
  </r>
  <r>
    <x v="0"/>
    <x v="0"/>
  </r>
  <r>
    <x v="2"/>
    <x v="0"/>
  </r>
  <r>
    <x v="1"/>
    <x v="0"/>
  </r>
  <r>
    <x v="0"/>
    <x v="0"/>
  </r>
  <r>
    <x v="0"/>
    <x v="0"/>
  </r>
  <r>
    <x v="4"/>
    <x v="0"/>
  </r>
  <r>
    <x v="1"/>
    <x v="0"/>
  </r>
  <r>
    <x v="1"/>
    <x v="0"/>
  </r>
  <r>
    <x v="2"/>
    <x v="0"/>
  </r>
  <r>
    <x v="1"/>
    <x v="0"/>
  </r>
  <r>
    <x v="2"/>
    <x v="0"/>
  </r>
  <r>
    <x v="1"/>
    <x v="0"/>
  </r>
  <r>
    <x v="1"/>
    <x v="0"/>
  </r>
  <r>
    <x v="0"/>
    <x v="0"/>
  </r>
  <r>
    <x v="1"/>
    <x v="0"/>
  </r>
  <r>
    <x v="5"/>
    <x v="1"/>
  </r>
  <r>
    <x v="0"/>
    <x v="0"/>
  </r>
  <r>
    <x v="1"/>
    <x v="0"/>
  </r>
  <r>
    <x v="3"/>
    <x v="0"/>
  </r>
  <r>
    <x v="1"/>
    <x v="0"/>
  </r>
  <r>
    <x v="0"/>
    <x v="0"/>
  </r>
  <r>
    <x v="0"/>
    <x v="0"/>
  </r>
  <r>
    <x v="1"/>
    <x v="0"/>
  </r>
  <r>
    <x v="1"/>
    <x v="0"/>
  </r>
  <r>
    <x v="1"/>
    <x v="0"/>
  </r>
  <r>
    <x v="1"/>
    <x v="0"/>
  </r>
  <r>
    <x v="1"/>
    <x v="0"/>
  </r>
  <r>
    <x v="5"/>
    <x v="1"/>
  </r>
  <r>
    <x v="1"/>
    <x v="0"/>
  </r>
  <r>
    <x v="4"/>
    <x v="0"/>
  </r>
  <r>
    <x v="4"/>
    <x v="0"/>
  </r>
  <r>
    <x v="2"/>
    <x v="0"/>
  </r>
  <r>
    <x v="1"/>
    <x v="0"/>
  </r>
  <r>
    <x v="2"/>
    <x v="0"/>
  </r>
  <r>
    <x v="0"/>
    <x v="0"/>
  </r>
  <r>
    <x v="4"/>
    <x v="0"/>
  </r>
  <r>
    <x v="1"/>
    <x v="0"/>
  </r>
  <r>
    <x v="5"/>
    <x v="1"/>
  </r>
  <r>
    <x v="0"/>
    <x v="0"/>
  </r>
  <r>
    <x v="0"/>
    <x v="0"/>
  </r>
  <r>
    <x v="1"/>
    <x v="0"/>
  </r>
  <r>
    <x v="2"/>
    <x v="0"/>
  </r>
  <r>
    <x v="4"/>
    <x v="0"/>
  </r>
  <r>
    <x v="1"/>
    <x v="0"/>
  </r>
  <r>
    <x v="1"/>
    <x v="0"/>
  </r>
  <r>
    <x v="0"/>
    <x v="0"/>
  </r>
  <r>
    <x v="0"/>
    <x v="0"/>
  </r>
  <r>
    <x v="1"/>
    <x v="0"/>
  </r>
  <r>
    <x v="0"/>
    <x v="0"/>
  </r>
  <r>
    <x v="0"/>
    <x v="0"/>
  </r>
  <r>
    <x v="0"/>
    <x v="0"/>
  </r>
  <r>
    <x v="0"/>
    <x v="0"/>
  </r>
  <r>
    <x v="2"/>
    <x v="0"/>
  </r>
  <r>
    <x v="0"/>
    <x v="0"/>
  </r>
  <r>
    <x v="0"/>
    <x v="0"/>
  </r>
  <r>
    <x v="5"/>
    <x v="1"/>
  </r>
  <r>
    <x v="0"/>
    <x v="0"/>
  </r>
  <r>
    <x v="1"/>
    <x v="0"/>
  </r>
  <r>
    <x v="1"/>
    <x v="0"/>
  </r>
  <r>
    <x v="1"/>
    <x v="0"/>
  </r>
  <r>
    <x v="1"/>
    <x v="0"/>
  </r>
  <r>
    <x v="0"/>
    <x v="0"/>
  </r>
  <r>
    <x v="0"/>
    <x v="0"/>
  </r>
  <r>
    <x v="2"/>
    <x v="0"/>
  </r>
  <r>
    <x v="0"/>
    <x v="0"/>
  </r>
  <r>
    <x v="0"/>
    <x v="0"/>
  </r>
  <r>
    <x v="1"/>
    <x v="0"/>
  </r>
  <r>
    <x v="2"/>
    <x v="0"/>
  </r>
  <r>
    <x v="0"/>
    <x v="0"/>
  </r>
  <r>
    <x v="3"/>
    <x v="0"/>
  </r>
  <r>
    <x v="5"/>
    <x v="1"/>
  </r>
  <r>
    <x v="5"/>
    <x v="1"/>
  </r>
  <r>
    <x v="5"/>
    <x v="1"/>
  </r>
  <r>
    <x v="0"/>
    <x v="0"/>
  </r>
  <r>
    <x v="5"/>
    <x v="1"/>
  </r>
  <r>
    <x v="1"/>
    <x v="0"/>
  </r>
  <r>
    <x v="1"/>
    <x v="0"/>
  </r>
  <r>
    <x v="5"/>
    <x v="1"/>
  </r>
  <r>
    <x v="5"/>
    <x v="1"/>
  </r>
</pivotCacheRecords>
</file>

<file path=xl/pivotCache/pivotCacheRecords1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0"/>
    <x v="0"/>
  </r>
  <r>
    <x v="0"/>
    <x v="0"/>
  </r>
  <r>
    <x v="0"/>
    <x v="0"/>
  </r>
  <r>
    <x v="0"/>
    <x v="0"/>
  </r>
  <r>
    <x v="1"/>
    <x v="0"/>
  </r>
  <r>
    <x v="0"/>
    <x v="0"/>
  </r>
  <r>
    <x v="1"/>
    <x v="0"/>
  </r>
  <r>
    <x v="1"/>
    <x v="0"/>
  </r>
  <r>
    <x v="1"/>
    <x v="0"/>
  </r>
  <r>
    <x v="2"/>
    <x v="0"/>
  </r>
  <r>
    <x v="3"/>
    <x v="0"/>
  </r>
  <r>
    <x v="1"/>
    <x v="0"/>
  </r>
  <r>
    <x v="0"/>
    <x v="0"/>
  </r>
  <r>
    <x v="0"/>
    <x v="0"/>
  </r>
  <r>
    <x v="0"/>
    <x v="0"/>
  </r>
  <r>
    <x v="2"/>
    <x v="0"/>
  </r>
  <r>
    <x v="3"/>
    <x v="0"/>
  </r>
  <r>
    <x v="0"/>
    <x v="0"/>
  </r>
  <r>
    <x v="1"/>
    <x v="0"/>
  </r>
  <r>
    <x v="4"/>
    <x v="0"/>
  </r>
  <r>
    <x v="1"/>
    <x v="0"/>
  </r>
  <r>
    <x v="0"/>
    <x v="0"/>
  </r>
  <r>
    <x v="0"/>
    <x v="0"/>
  </r>
  <r>
    <x v="1"/>
    <x v="0"/>
  </r>
  <r>
    <x v="1"/>
    <x v="0"/>
  </r>
  <r>
    <x v="1"/>
    <x v="0"/>
  </r>
  <r>
    <x v="3"/>
    <x v="0"/>
  </r>
  <r>
    <x v="1"/>
    <x v="0"/>
  </r>
  <r>
    <x v="1"/>
    <x v="0"/>
  </r>
  <r>
    <x v="0"/>
    <x v="0"/>
  </r>
  <r>
    <x v="0"/>
    <x v="0"/>
  </r>
  <r>
    <x v="0"/>
    <x v="0"/>
  </r>
  <r>
    <x v="2"/>
    <x v="0"/>
  </r>
  <r>
    <x v="0"/>
    <x v="0"/>
  </r>
  <r>
    <x v="2"/>
    <x v="0"/>
  </r>
  <r>
    <x v="0"/>
    <x v="0"/>
  </r>
  <r>
    <x v="0"/>
    <x v="0"/>
  </r>
  <r>
    <x v="0"/>
    <x v="0"/>
  </r>
  <r>
    <x v="0"/>
    <x v="0"/>
  </r>
  <r>
    <x v="1"/>
    <x v="0"/>
  </r>
  <r>
    <x v="0"/>
    <x v="0"/>
  </r>
  <r>
    <x v="3"/>
    <x v="0"/>
  </r>
  <r>
    <x v="1"/>
    <x v="0"/>
  </r>
  <r>
    <x v="0"/>
    <x v="0"/>
  </r>
  <r>
    <x v="0"/>
    <x v="0"/>
  </r>
  <r>
    <x v="1"/>
    <x v="0"/>
  </r>
  <r>
    <x v="0"/>
    <x v="0"/>
  </r>
  <r>
    <x v="1"/>
    <x v="0"/>
  </r>
  <r>
    <x v="0"/>
    <x v="0"/>
  </r>
  <r>
    <x v="4"/>
    <x v="0"/>
  </r>
  <r>
    <x v="1"/>
    <x v="0"/>
  </r>
  <r>
    <x v="1"/>
    <x v="0"/>
  </r>
  <r>
    <x v="0"/>
    <x v="0"/>
  </r>
  <r>
    <x v="3"/>
    <x v="0"/>
  </r>
  <r>
    <x v="4"/>
    <x v="0"/>
  </r>
  <r>
    <x v="1"/>
    <x v="0"/>
  </r>
  <r>
    <x v="0"/>
    <x v="0"/>
  </r>
  <r>
    <x v="1"/>
    <x v="0"/>
  </r>
  <r>
    <x v="3"/>
    <x v="0"/>
  </r>
  <r>
    <x v="0"/>
    <x v="0"/>
  </r>
  <r>
    <x v="2"/>
    <x v="0"/>
  </r>
  <r>
    <x v="1"/>
    <x v="0"/>
  </r>
  <r>
    <x v="0"/>
    <x v="0"/>
  </r>
  <r>
    <x v="0"/>
    <x v="0"/>
  </r>
  <r>
    <x v="3"/>
    <x v="0"/>
  </r>
  <r>
    <x v="0"/>
    <x v="0"/>
  </r>
  <r>
    <x v="3"/>
    <x v="0"/>
  </r>
  <r>
    <x v="1"/>
    <x v="0"/>
  </r>
  <r>
    <x v="3"/>
    <x v="0"/>
  </r>
  <r>
    <x v="1"/>
    <x v="0"/>
  </r>
  <r>
    <x v="5"/>
    <x v="1"/>
  </r>
  <r>
    <x v="2"/>
    <x v="0"/>
  </r>
  <r>
    <x v="0"/>
    <x v="0"/>
  </r>
  <r>
    <x v="1"/>
    <x v="0"/>
  </r>
  <r>
    <x v="0"/>
    <x v="0"/>
  </r>
  <r>
    <x v="0"/>
    <x v="0"/>
  </r>
  <r>
    <x v="0"/>
    <x v="0"/>
  </r>
  <r>
    <x v="0"/>
    <x v="0"/>
  </r>
  <r>
    <x v="0"/>
    <x v="0"/>
  </r>
  <r>
    <x v="0"/>
    <x v="0"/>
  </r>
  <r>
    <x v="3"/>
    <x v="0"/>
  </r>
  <r>
    <x v="0"/>
    <x v="0"/>
  </r>
  <r>
    <x v="5"/>
    <x v="1"/>
  </r>
  <r>
    <x v="1"/>
    <x v="0"/>
  </r>
  <r>
    <x v="4"/>
    <x v="0"/>
  </r>
  <r>
    <x v="4"/>
    <x v="0"/>
  </r>
  <r>
    <x v="3"/>
    <x v="0"/>
  </r>
  <r>
    <x v="1"/>
    <x v="0"/>
  </r>
  <r>
    <x v="1"/>
    <x v="0"/>
  </r>
  <r>
    <x v="0"/>
    <x v="0"/>
  </r>
  <r>
    <x v="4"/>
    <x v="0"/>
  </r>
  <r>
    <x v="0"/>
    <x v="0"/>
  </r>
  <r>
    <x v="5"/>
    <x v="1"/>
  </r>
  <r>
    <x v="3"/>
    <x v="0"/>
  </r>
  <r>
    <x v="0"/>
    <x v="0"/>
  </r>
  <r>
    <x v="4"/>
    <x v="0"/>
  </r>
  <r>
    <x v="3"/>
    <x v="0"/>
  </r>
  <r>
    <x v="1"/>
    <x v="0"/>
  </r>
  <r>
    <x v="0"/>
    <x v="0"/>
  </r>
  <r>
    <x v="0"/>
    <x v="0"/>
  </r>
  <r>
    <x v="1"/>
    <x v="0"/>
  </r>
  <r>
    <x v="1"/>
    <x v="0"/>
  </r>
  <r>
    <x v="3"/>
    <x v="0"/>
  </r>
  <r>
    <x v="0"/>
    <x v="0"/>
  </r>
  <r>
    <x v="0"/>
    <x v="0"/>
  </r>
  <r>
    <x v="1"/>
    <x v="0"/>
  </r>
  <r>
    <x v="0"/>
    <x v="0"/>
  </r>
  <r>
    <x v="1"/>
    <x v="0"/>
  </r>
  <r>
    <x v="0"/>
    <x v="0"/>
  </r>
  <r>
    <x v="0"/>
    <x v="0"/>
  </r>
  <r>
    <x v="5"/>
    <x v="1"/>
  </r>
  <r>
    <x v="3"/>
    <x v="0"/>
  </r>
  <r>
    <x v="2"/>
    <x v="0"/>
  </r>
  <r>
    <x v="0"/>
    <x v="0"/>
  </r>
  <r>
    <x v="0"/>
    <x v="0"/>
  </r>
  <r>
    <x v="0"/>
    <x v="0"/>
  </r>
  <r>
    <x v="1"/>
    <x v="0"/>
  </r>
  <r>
    <x v="1"/>
    <x v="0"/>
  </r>
  <r>
    <x v="1"/>
    <x v="0"/>
  </r>
  <r>
    <x v="0"/>
    <x v="0"/>
  </r>
  <r>
    <x v="1"/>
    <x v="0"/>
  </r>
  <r>
    <x v="0"/>
    <x v="0"/>
  </r>
  <r>
    <x v="3"/>
    <x v="0"/>
  </r>
  <r>
    <x v="0"/>
    <x v="0"/>
  </r>
  <r>
    <x v="2"/>
    <x v="0"/>
  </r>
  <r>
    <x v="5"/>
    <x v="1"/>
  </r>
  <r>
    <x v="5"/>
    <x v="1"/>
  </r>
  <r>
    <x v="5"/>
    <x v="1"/>
  </r>
  <r>
    <x v="0"/>
    <x v="0"/>
  </r>
  <r>
    <x v="5"/>
    <x v="1"/>
  </r>
  <r>
    <x v="0"/>
    <x v="0"/>
  </r>
  <r>
    <x v="1"/>
    <x v="0"/>
  </r>
  <r>
    <x v="5"/>
    <x v="1"/>
  </r>
  <r>
    <x v="5"/>
    <x v="1"/>
  </r>
</pivotCacheRecords>
</file>

<file path=xl/pivotCache/pivotCacheRecords1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1"/>
    <x v="0"/>
  </r>
  <r>
    <x v="2"/>
    <x v="0"/>
  </r>
  <r>
    <x v="2"/>
    <x v="0"/>
  </r>
  <r>
    <x v="2"/>
    <x v="0"/>
  </r>
  <r>
    <x v="1"/>
    <x v="0"/>
  </r>
  <r>
    <x v="2"/>
    <x v="0"/>
  </r>
  <r>
    <x v="2"/>
    <x v="0"/>
  </r>
  <r>
    <x v="2"/>
    <x v="0"/>
  </r>
  <r>
    <x v="1"/>
    <x v="0"/>
  </r>
  <r>
    <x v="2"/>
    <x v="0"/>
  </r>
  <r>
    <x v="1"/>
    <x v="0"/>
  </r>
  <r>
    <x v="1"/>
    <x v="0"/>
  </r>
  <r>
    <x v="1"/>
    <x v="0"/>
  </r>
  <r>
    <x v="3"/>
    <x v="0"/>
  </r>
  <r>
    <x v="2"/>
    <x v="0"/>
  </r>
  <r>
    <x v="2"/>
    <x v="0"/>
  </r>
  <r>
    <x v="1"/>
    <x v="0"/>
  </r>
  <r>
    <x v="2"/>
    <x v="0"/>
  </r>
  <r>
    <x v="2"/>
    <x v="0"/>
  </r>
  <r>
    <x v="2"/>
    <x v="0"/>
  </r>
  <r>
    <x v="0"/>
    <x v="0"/>
  </r>
  <r>
    <x v="0"/>
    <x v="0"/>
  </r>
  <r>
    <x v="2"/>
    <x v="0"/>
  </r>
  <r>
    <x v="2"/>
    <x v="0"/>
  </r>
  <r>
    <x v="2"/>
    <x v="0"/>
  </r>
  <r>
    <x v="2"/>
    <x v="0"/>
  </r>
  <r>
    <x v="1"/>
    <x v="0"/>
  </r>
  <r>
    <x v="2"/>
    <x v="0"/>
  </r>
  <r>
    <x v="2"/>
    <x v="0"/>
  </r>
  <r>
    <x v="0"/>
    <x v="0"/>
  </r>
  <r>
    <x v="1"/>
    <x v="0"/>
  </r>
  <r>
    <x v="1"/>
    <x v="0"/>
  </r>
  <r>
    <x v="2"/>
    <x v="0"/>
  </r>
  <r>
    <x v="2"/>
    <x v="0"/>
  </r>
  <r>
    <x v="2"/>
    <x v="0"/>
  </r>
  <r>
    <x v="4"/>
    <x v="0"/>
  </r>
  <r>
    <x v="2"/>
    <x v="0"/>
  </r>
  <r>
    <x v="1"/>
    <x v="0"/>
  </r>
  <r>
    <x v="0"/>
    <x v="0"/>
  </r>
  <r>
    <x v="2"/>
    <x v="0"/>
  </r>
  <r>
    <x v="3"/>
    <x v="0"/>
  </r>
  <r>
    <x v="3"/>
    <x v="0"/>
  </r>
  <r>
    <x v="3"/>
    <x v="0"/>
  </r>
  <r>
    <x v="2"/>
    <x v="0"/>
  </r>
  <r>
    <x v="1"/>
    <x v="0"/>
  </r>
  <r>
    <x v="2"/>
    <x v="0"/>
  </r>
  <r>
    <x v="2"/>
    <x v="0"/>
  </r>
  <r>
    <x v="3"/>
    <x v="0"/>
  </r>
  <r>
    <x v="2"/>
    <x v="0"/>
  </r>
  <r>
    <x v="1"/>
    <x v="0"/>
  </r>
  <r>
    <x v="1"/>
    <x v="0"/>
  </r>
  <r>
    <x v="1"/>
    <x v="0"/>
  </r>
  <r>
    <x v="2"/>
    <x v="0"/>
  </r>
  <r>
    <x v="2"/>
    <x v="0"/>
  </r>
  <r>
    <x v="2"/>
    <x v="0"/>
  </r>
  <r>
    <x v="0"/>
    <x v="0"/>
  </r>
  <r>
    <x v="3"/>
    <x v="0"/>
  </r>
  <r>
    <x v="2"/>
    <x v="0"/>
  </r>
  <r>
    <x v="2"/>
    <x v="0"/>
  </r>
  <r>
    <x v="3"/>
    <x v="0"/>
  </r>
  <r>
    <x v="2"/>
    <x v="0"/>
  </r>
  <r>
    <x v="1"/>
    <x v="0"/>
  </r>
  <r>
    <x v="0"/>
    <x v="0"/>
  </r>
  <r>
    <x v="1"/>
    <x v="0"/>
  </r>
  <r>
    <x v="1"/>
    <x v="0"/>
  </r>
  <r>
    <x v="1"/>
    <x v="0"/>
  </r>
  <r>
    <x v="2"/>
    <x v="0"/>
  </r>
  <r>
    <x v="1"/>
    <x v="0"/>
  </r>
  <r>
    <x v="1"/>
    <x v="0"/>
  </r>
  <r>
    <x v="2"/>
    <x v="0"/>
  </r>
  <r>
    <x v="1"/>
    <x v="0"/>
  </r>
  <r>
    <x v="5"/>
    <x v="1"/>
  </r>
  <r>
    <x v="2"/>
    <x v="0"/>
  </r>
  <r>
    <x v="2"/>
    <x v="0"/>
  </r>
  <r>
    <x v="3"/>
    <x v="0"/>
  </r>
  <r>
    <x v="1"/>
    <x v="0"/>
  </r>
  <r>
    <x v="3"/>
    <x v="0"/>
  </r>
  <r>
    <x v="3"/>
    <x v="0"/>
  </r>
  <r>
    <x v="2"/>
    <x v="0"/>
  </r>
  <r>
    <x v="2"/>
    <x v="0"/>
  </r>
  <r>
    <x v="2"/>
    <x v="0"/>
  </r>
  <r>
    <x v="3"/>
    <x v="0"/>
  </r>
  <r>
    <x v="1"/>
    <x v="0"/>
  </r>
  <r>
    <x v="5"/>
    <x v="1"/>
  </r>
  <r>
    <x v="2"/>
    <x v="0"/>
  </r>
  <r>
    <x v="0"/>
    <x v="0"/>
  </r>
  <r>
    <x v="2"/>
    <x v="0"/>
  </r>
  <r>
    <x v="0"/>
    <x v="0"/>
  </r>
  <r>
    <x v="3"/>
    <x v="0"/>
  </r>
  <r>
    <x v="1"/>
    <x v="0"/>
  </r>
  <r>
    <x v="1"/>
    <x v="0"/>
  </r>
  <r>
    <x v="1"/>
    <x v="0"/>
  </r>
  <r>
    <x v="3"/>
    <x v="0"/>
  </r>
  <r>
    <x v="5"/>
    <x v="1"/>
  </r>
  <r>
    <x v="1"/>
    <x v="0"/>
  </r>
  <r>
    <x v="1"/>
    <x v="0"/>
  </r>
  <r>
    <x v="2"/>
    <x v="0"/>
  </r>
  <r>
    <x v="1"/>
    <x v="0"/>
  </r>
  <r>
    <x v="1"/>
    <x v="0"/>
  </r>
  <r>
    <x v="1"/>
    <x v="0"/>
  </r>
  <r>
    <x v="2"/>
    <x v="0"/>
  </r>
  <r>
    <x v="2"/>
    <x v="0"/>
  </r>
  <r>
    <x v="1"/>
    <x v="0"/>
  </r>
  <r>
    <x v="2"/>
    <x v="0"/>
  </r>
  <r>
    <x v="1"/>
    <x v="0"/>
  </r>
  <r>
    <x v="3"/>
    <x v="0"/>
  </r>
  <r>
    <x v="3"/>
    <x v="0"/>
  </r>
  <r>
    <x v="3"/>
    <x v="0"/>
  </r>
  <r>
    <x v="2"/>
    <x v="0"/>
  </r>
  <r>
    <x v="1"/>
    <x v="0"/>
  </r>
  <r>
    <x v="3"/>
    <x v="0"/>
  </r>
  <r>
    <x v="5"/>
    <x v="1"/>
  </r>
  <r>
    <x v="2"/>
    <x v="0"/>
  </r>
  <r>
    <x v="2"/>
    <x v="0"/>
  </r>
  <r>
    <x v="2"/>
    <x v="0"/>
  </r>
  <r>
    <x v="1"/>
    <x v="0"/>
  </r>
  <r>
    <x v="1"/>
    <x v="0"/>
  </r>
  <r>
    <x v="1"/>
    <x v="0"/>
  </r>
  <r>
    <x v="1"/>
    <x v="0"/>
  </r>
  <r>
    <x v="2"/>
    <x v="0"/>
  </r>
  <r>
    <x v="2"/>
    <x v="0"/>
  </r>
  <r>
    <x v="2"/>
    <x v="0"/>
  </r>
  <r>
    <x v="2"/>
    <x v="0"/>
  </r>
  <r>
    <x v="1"/>
    <x v="0"/>
  </r>
  <r>
    <x v="2"/>
    <x v="0"/>
  </r>
  <r>
    <x v="2"/>
    <x v="0"/>
  </r>
  <r>
    <x v="5"/>
    <x v="1"/>
  </r>
  <r>
    <x v="5"/>
    <x v="1"/>
  </r>
  <r>
    <x v="5"/>
    <x v="1"/>
  </r>
  <r>
    <x v="3"/>
    <x v="0"/>
  </r>
  <r>
    <x v="5"/>
    <x v="1"/>
  </r>
  <r>
    <x v="4"/>
    <x v="0"/>
  </r>
  <r>
    <x v="2"/>
    <x v="0"/>
  </r>
  <r>
    <x v="5"/>
    <x v="1"/>
  </r>
  <r>
    <x v="5"/>
    <x v="1"/>
  </r>
  <r>
    <x v="5"/>
    <x v="2"/>
  </r>
</pivotCacheRecords>
</file>

<file path=xl/pivotCache/pivotCacheRecords1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0"/>
    <x v="0"/>
  </r>
  <r>
    <x v="0"/>
    <x v="0"/>
  </r>
  <r>
    <x v="1"/>
    <x v="0"/>
  </r>
  <r>
    <x v="1"/>
    <x v="0"/>
  </r>
  <r>
    <x v="0"/>
    <x v="0"/>
  </r>
  <r>
    <x v="0"/>
    <x v="0"/>
  </r>
  <r>
    <x v="0"/>
    <x v="0"/>
  </r>
  <r>
    <x v="1"/>
    <x v="0"/>
  </r>
  <r>
    <x v="1"/>
    <x v="0"/>
  </r>
  <r>
    <x v="2"/>
    <x v="0"/>
  </r>
  <r>
    <x v="2"/>
    <x v="0"/>
  </r>
  <r>
    <x v="3"/>
    <x v="0"/>
  </r>
  <r>
    <x v="1"/>
    <x v="0"/>
  </r>
  <r>
    <x v="0"/>
    <x v="0"/>
  </r>
  <r>
    <x v="0"/>
    <x v="0"/>
  </r>
  <r>
    <x v="0"/>
    <x v="0"/>
  </r>
  <r>
    <x v="2"/>
    <x v="0"/>
  </r>
  <r>
    <x v="1"/>
    <x v="0"/>
  </r>
  <r>
    <x v="0"/>
    <x v="0"/>
  </r>
  <r>
    <x v="1"/>
    <x v="0"/>
  </r>
  <r>
    <x v="4"/>
    <x v="0"/>
  </r>
  <r>
    <x v="4"/>
    <x v="0"/>
  </r>
  <r>
    <x v="0"/>
    <x v="0"/>
  </r>
  <r>
    <x v="1"/>
    <x v="0"/>
  </r>
  <r>
    <x v="0"/>
    <x v="0"/>
  </r>
  <r>
    <x v="1"/>
    <x v="0"/>
  </r>
  <r>
    <x v="0"/>
    <x v="0"/>
  </r>
  <r>
    <x v="4"/>
    <x v="0"/>
  </r>
  <r>
    <x v="3"/>
    <x v="0"/>
  </r>
  <r>
    <x v="2"/>
    <x v="0"/>
  </r>
  <r>
    <x v="1"/>
    <x v="0"/>
  </r>
  <r>
    <x v="4"/>
    <x v="0"/>
  </r>
  <r>
    <x v="4"/>
    <x v="0"/>
  </r>
  <r>
    <x v="1"/>
    <x v="0"/>
  </r>
  <r>
    <x v="0"/>
    <x v="0"/>
  </r>
  <r>
    <x v="5"/>
    <x v="0"/>
  </r>
  <r>
    <x v="1"/>
    <x v="0"/>
  </r>
  <r>
    <x v="1"/>
    <x v="0"/>
  </r>
  <r>
    <x v="1"/>
    <x v="0"/>
  </r>
  <r>
    <x v="0"/>
    <x v="0"/>
  </r>
  <r>
    <x v="0"/>
    <x v="0"/>
  </r>
  <r>
    <x v="1"/>
    <x v="0"/>
  </r>
  <r>
    <x v="0"/>
    <x v="0"/>
  </r>
  <r>
    <x v="4"/>
    <x v="0"/>
  </r>
  <r>
    <x v="1"/>
    <x v="0"/>
  </r>
  <r>
    <x v="1"/>
    <x v="0"/>
  </r>
  <r>
    <x v="0"/>
    <x v="0"/>
  </r>
  <r>
    <x v="0"/>
    <x v="0"/>
  </r>
  <r>
    <x v="1"/>
    <x v="0"/>
  </r>
  <r>
    <x v="1"/>
    <x v="0"/>
  </r>
  <r>
    <x v="3"/>
    <x v="0"/>
  </r>
  <r>
    <x v="1"/>
    <x v="0"/>
  </r>
  <r>
    <x v="3"/>
    <x v="0"/>
  </r>
  <r>
    <x v="1"/>
    <x v="0"/>
  </r>
  <r>
    <x v="1"/>
    <x v="0"/>
  </r>
  <r>
    <x v="4"/>
    <x v="0"/>
  </r>
  <r>
    <x v="0"/>
    <x v="0"/>
  </r>
  <r>
    <x v="0"/>
    <x v="0"/>
  </r>
  <r>
    <x v="1"/>
    <x v="0"/>
  </r>
  <r>
    <x v="1"/>
    <x v="0"/>
  </r>
  <r>
    <x v="1"/>
    <x v="0"/>
  </r>
  <r>
    <x v="4"/>
    <x v="0"/>
  </r>
  <r>
    <x v="1"/>
    <x v="0"/>
  </r>
  <r>
    <x v="1"/>
    <x v="0"/>
  </r>
  <r>
    <x v="3"/>
    <x v="0"/>
  </r>
  <r>
    <x v="0"/>
    <x v="0"/>
  </r>
  <r>
    <x v="0"/>
    <x v="0"/>
  </r>
  <r>
    <x v="1"/>
    <x v="0"/>
  </r>
  <r>
    <x v="1"/>
    <x v="0"/>
  </r>
  <r>
    <x v="3"/>
    <x v="0"/>
  </r>
  <r>
    <x v="1"/>
    <x v="0"/>
  </r>
  <r>
    <x v="6"/>
    <x v="1"/>
  </r>
  <r>
    <x v="3"/>
    <x v="0"/>
  </r>
  <r>
    <x v="3"/>
    <x v="0"/>
  </r>
  <r>
    <x v="4"/>
    <x v="0"/>
  </r>
  <r>
    <x v="1"/>
    <x v="0"/>
  </r>
  <r>
    <x v="1"/>
    <x v="0"/>
  </r>
  <r>
    <x v="1"/>
    <x v="0"/>
  </r>
  <r>
    <x v="0"/>
    <x v="0"/>
  </r>
  <r>
    <x v="0"/>
    <x v="0"/>
  </r>
  <r>
    <x v="1"/>
    <x v="0"/>
  </r>
  <r>
    <x v="1"/>
    <x v="0"/>
  </r>
  <r>
    <x v="1"/>
    <x v="0"/>
  </r>
  <r>
    <x v="6"/>
    <x v="1"/>
  </r>
  <r>
    <x v="1"/>
    <x v="0"/>
  </r>
  <r>
    <x v="4"/>
    <x v="0"/>
  </r>
  <r>
    <x v="0"/>
    <x v="0"/>
  </r>
  <r>
    <x v="0"/>
    <x v="0"/>
  </r>
  <r>
    <x v="4"/>
    <x v="0"/>
  </r>
  <r>
    <x v="3"/>
    <x v="0"/>
  </r>
  <r>
    <x v="1"/>
    <x v="0"/>
  </r>
  <r>
    <x v="4"/>
    <x v="0"/>
  </r>
  <r>
    <x v="0"/>
    <x v="0"/>
  </r>
  <r>
    <x v="6"/>
    <x v="1"/>
  </r>
  <r>
    <x v="3"/>
    <x v="0"/>
  </r>
  <r>
    <x v="1"/>
    <x v="0"/>
  </r>
  <r>
    <x v="0"/>
    <x v="0"/>
  </r>
  <r>
    <x v="4"/>
    <x v="0"/>
  </r>
  <r>
    <x v="4"/>
    <x v="0"/>
  </r>
  <r>
    <x v="4"/>
    <x v="0"/>
  </r>
  <r>
    <x v="1"/>
    <x v="0"/>
  </r>
  <r>
    <x v="1"/>
    <x v="0"/>
  </r>
  <r>
    <x v="1"/>
    <x v="0"/>
  </r>
  <r>
    <x v="1"/>
    <x v="0"/>
  </r>
  <r>
    <x v="0"/>
    <x v="0"/>
  </r>
  <r>
    <x v="4"/>
    <x v="0"/>
  </r>
  <r>
    <x v="1"/>
    <x v="0"/>
  </r>
  <r>
    <x v="0"/>
    <x v="0"/>
  </r>
  <r>
    <x v="0"/>
    <x v="0"/>
  </r>
  <r>
    <x v="1"/>
    <x v="0"/>
  </r>
  <r>
    <x v="0"/>
    <x v="0"/>
  </r>
  <r>
    <x v="1"/>
    <x v="0"/>
  </r>
  <r>
    <x v="0"/>
    <x v="0"/>
  </r>
  <r>
    <x v="0"/>
    <x v="0"/>
  </r>
  <r>
    <x v="1"/>
    <x v="0"/>
  </r>
  <r>
    <x v="1"/>
    <x v="0"/>
  </r>
  <r>
    <x v="3"/>
    <x v="0"/>
  </r>
  <r>
    <x v="3"/>
    <x v="0"/>
  </r>
  <r>
    <x v="3"/>
    <x v="0"/>
  </r>
  <r>
    <x v="1"/>
    <x v="0"/>
  </r>
  <r>
    <x v="1"/>
    <x v="0"/>
  </r>
  <r>
    <x v="1"/>
    <x v="0"/>
  </r>
  <r>
    <x v="1"/>
    <x v="0"/>
  </r>
  <r>
    <x v="3"/>
    <x v="0"/>
  </r>
  <r>
    <x v="0"/>
    <x v="0"/>
  </r>
  <r>
    <x v="0"/>
    <x v="0"/>
  </r>
  <r>
    <x v="6"/>
    <x v="1"/>
  </r>
  <r>
    <x v="6"/>
    <x v="1"/>
  </r>
  <r>
    <x v="6"/>
    <x v="1"/>
  </r>
  <r>
    <x v="0"/>
    <x v="0"/>
  </r>
  <r>
    <x v="6"/>
    <x v="1"/>
  </r>
  <r>
    <x v="4"/>
    <x v="0"/>
  </r>
  <r>
    <x v="1"/>
    <x v="0"/>
  </r>
  <r>
    <x v="6"/>
    <x v="1"/>
  </r>
  <r>
    <x v="6"/>
    <x v="1"/>
  </r>
  <r>
    <x v="6"/>
    <x v="2"/>
  </r>
</pivotCacheRecords>
</file>

<file path=xl/pivotCache/pivotCacheRecords1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0"/>
    <x v="0"/>
  </r>
  <r>
    <x v="0"/>
    <x v="0"/>
  </r>
  <r>
    <x v="0"/>
    <x v="0"/>
  </r>
  <r>
    <x v="0"/>
    <x v="0"/>
  </r>
  <r>
    <x v="0"/>
    <x v="0"/>
  </r>
  <r>
    <x v="0"/>
    <x v="0"/>
  </r>
  <r>
    <x v="1"/>
    <x v="0"/>
  </r>
  <r>
    <x v="2"/>
    <x v="0"/>
  </r>
  <r>
    <x v="0"/>
    <x v="0"/>
  </r>
  <r>
    <x v="3"/>
    <x v="0"/>
  </r>
  <r>
    <x v="3"/>
    <x v="0"/>
  </r>
  <r>
    <x v="1"/>
    <x v="0"/>
  </r>
  <r>
    <x v="1"/>
    <x v="0"/>
  </r>
  <r>
    <x v="0"/>
    <x v="0"/>
  </r>
  <r>
    <x v="1"/>
    <x v="0"/>
  </r>
  <r>
    <x v="0"/>
    <x v="0"/>
  </r>
  <r>
    <x v="4"/>
    <x v="0"/>
  </r>
  <r>
    <x v="2"/>
    <x v="0"/>
  </r>
  <r>
    <x v="0"/>
    <x v="0"/>
  </r>
  <r>
    <x v="3"/>
    <x v="0"/>
  </r>
  <r>
    <x v="3"/>
    <x v="0"/>
  </r>
  <r>
    <x v="1"/>
    <x v="0"/>
  </r>
  <r>
    <x v="3"/>
    <x v="0"/>
  </r>
  <r>
    <x v="0"/>
    <x v="0"/>
  </r>
  <r>
    <x v="1"/>
    <x v="0"/>
  </r>
  <r>
    <x v="1"/>
    <x v="0"/>
  </r>
  <r>
    <x v="0"/>
    <x v="0"/>
  </r>
  <r>
    <x v="0"/>
    <x v="0"/>
  </r>
  <r>
    <x v="1"/>
    <x v="0"/>
  </r>
  <r>
    <x v="0"/>
    <x v="0"/>
  </r>
  <r>
    <x v="0"/>
    <x v="0"/>
  </r>
  <r>
    <x v="0"/>
    <x v="0"/>
  </r>
  <r>
    <x v="3"/>
    <x v="0"/>
  </r>
  <r>
    <x v="0"/>
    <x v="0"/>
  </r>
  <r>
    <x v="0"/>
    <x v="0"/>
  </r>
  <r>
    <x v="5"/>
    <x v="0"/>
  </r>
  <r>
    <x v="5"/>
    <x v="0"/>
  </r>
  <r>
    <x v="0"/>
    <x v="0"/>
  </r>
  <r>
    <x v="0"/>
    <x v="0"/>
  </r>
  <r>
    <x v="3"/>
    <x v="0"/>
  </r>
  <r>
    <x v="0"/>
    <x v="0"/>
  </r>
  <r>
    <x v="0"/>
    <x v="0"/>
  </r>
  <r>
    <x v="1"/>
    <x v="0"/>
  </r>
  <r>
    <x v="0"/>
    <x v="0"/>
  </r>
  <r>
    <x v="5"/>
    <x v="0"/>
  </r>
  <r>
    <x v="0"/>
    <x v="0"/>
  </r>
  <r>
    <x v="1"/>
    <x v="0"/>
  </r>
  <r>
    <x v="2"/>
    <x v="0"/>
  </r>
  <r>
    <x v="0"/>
    <x v="0"/>
  </r>
  <r>
    <x v="1"/>
    <x v="0"/>
  </r>
  <r>
    <x v="0"/>
    <x v="0"/>
  </r>
  <r>
    <x v="1"/>
    <x v="0"/>
  </r>
  <r>
    <x v="4"/>
    <x v="0"/>
  </r>
  <r>
    <x v="0"/>
    <x v="0"/>
  </r>
  <r>
    <x v="5"/>
    <x v="0"/>
  </r>
  <r>
    <x v="3"/>
    <x v="0"/>
  </r>
  <r>
    <x v="0"/>
    <x v="0"/>
  </r>
  <r>
    <x v="1"/>
    <x v="0"/>
  </r>
  <r>
    <x v="3"/>
    <x v="0"/>
  </r>
  <r>
    <x v="1"/>
    <x v="0"/>
  </r>
  <r>
    <x v="1"/>
    <x v="0"/>
  </r>
  <r>
    <x v="1"/>
    <x v="0"/>
  </r>
  <r>
    <x v="1"/>
    <x v="0"/>
  </r>
  <r>
    <x v="0"/>
    <x v="0"/>
  </r>
  <r>
    <x v="1"/>
    <x v="0"/>
  </r>
  <r>
    <x v="0"/>
    <x v="0"/>
  </r>
  <r>
    <x v="0"/>
    <x v="0"/>
  </r>
  <r>
    <x v="0"/>
    <x v="0"/>
  </r>
  <r>
    <x v="1"/>
    <x v="0"/>
  </r>
  <r>
    <x v="1"/>
    <x v="0"/>
  </r>
  <r>
    <x v="0"/>
    <x v="0"/>
  </r>
  <r>
    <x v="6"/>
    <x v="1"/>
  </r>
  <r>
    <x v="1"/>
    <x v="0"/>
  </r>
  <r>
    <x v="0"/>
    <x v="0"/>
  </r>
  <r>
    <x v="1"/>
    <x v="0"/>
  </r>
  <r>
    <x v="0"/>
    <x v="0"/>
  </r>
  <r>
    <x v="1"/>
    <x v="0"/>
  </r>
  <r>
    <x v="0"/>
    <x v="0"/>
  </r>
  <r>
    <x v="0"/>
    <x v="0"/>
  </r>
  <r>
    <x v="0"/>
    <x v="0"/>
  </r>
  <r>
    <x v="1"/>
    <x v="0"/>
  </r>
  <r>
    <x v="2"/>
    <x v="0"/>
  </r>
  <r>
    <x v="2"/>
    <x v="0"/>
  </r>
  <r>
    <x v="6"/>
    <x v="1"/>
  </r>
  <r>
    <x v="1"/>
    <x v="0"/>
  </r>
  <r>
    <x v="3"/>
    <x v="0"/>
  </r>
  <r>
    <x v="0"/>
    <x v="0"/>
  </r>
  <r>
    <x v="1"/>
    <x v="0"/>
  </r>
  <r>
    <x v="3"/>
    <x v="0"/>
  </r>
  <r>
    <x v="1"/>
    <x v="0"/>
  </r>
  <r>
    <x v="0"/>
    <x v="0"/>
  </r>
  <r>
    <x v="3"/>
    <x v="0"/>
  </r>
  <r>
    <x v="1"/>
    <x v="0"/>
  </r>
  <r>
    <x v="6"/>
    <x v="1"/>
  </r>
  <r>
    <x v="5"/>
    <x v="0"/>
  </r>
  <r>
    <x v="0"/>
    <x v="0"/>
  </r>
  <r>
    <x v="0"/>
    <x v="0"/>
  </r>
  <r>
    <x v="3"/>
    <x v="0"/>
  </r>
  <r>
    <x v="0"/>
    <x v="0"/>
  </r>
  <r>
    <x v="1"/>
    <x v="0"/>
  </r>
  <r>
    <x v="0"/>
    <x v="0"/>
  </r>
  <r>
    <x v="0"/>
    <x v="0"/>
  </r>
  <r>
    <x v="5"/>
    <x v="0"/>
  </r>
  <r>
    <x v="1"/>
    <x v="0"/>
  </r>
  <r>
    <x v="3"/>
    <x v="0"/>
  </r>
  <r>
    <x v="0"/>
    <x v="0"/>
  </r>
  <r>
    <x v="2"/>
    <x v="0"/>
  </r>
  <r>
    <x v="0"/>
    <x v="0"/>
  </r>
  <r>
    <x v="0"/>
    <x v="0"/>
  </r>
  <r>
    <x v="3"/>
    <x v="0"/>
  </r>
  <r>
    <x v="0"/>
    <x v="0"/>
  </r>
  <r>
    <x v="0"/>
    <x v="0"/>
  </r>
  <r>
    <x v="1"/>
    <x v="0"/>
  </r>
  <r>
    <x v="0"/>
    <x v="0"/>
  </r>
  <r>
    <x v="1"/>
    <x v="0"/>
  </r>
  <r>
    <x v="0"/>
    <x v="0"/>
  </r>
  <r>
    <x v="0"/>
    <x v="0"/>
  </r>
  <r>
    <x v="0"/>
    <x v="0"/>
  </r>
  <r>
    <x v="1"/>
    <x v="0"/>
  </r>
  <r>
    <x v="0"/>
    <x v="0"/>
  </r>
  <r>
    <x v="1"/>
    <x v="0"/>
  </r>
  <r>
    <x v="1"/>
    <x v="0"/>
  </r>
  <r>
    <x v="1"/>
    <x v="0"/>
  </r>
  <r>
    <x v="3"/>
    <x v="0"/>
  </r>
  <r>
    <x v="0"/>
    <x v="0"/>
  </r>
  <r>
    <x v="0"/>
    <x v="0"/>
  </r>
  <r>
    <x v="6"/>
    <x v="1"/>
  </r>
  <r>
    <x v="6"/>
    <x v="1"/>
  </r>
  <r>
    <x v="6"/>
    <x v="1"/>
  </r>
  <r>
    <x v="2"/>
    <x v="0"/>
  </r>
  <r>
    <x v="6"/>
    <x v="1"/>
  </r>
  <r>
    <x v="2"/>
    <x v="0"/>
  </r>
  <r>
    <x v="0"/>
    <x v="0"/>
  </r>
  <r>
    <x v="6"/>
    <x v="1"/>
  </r>
  <r>
    <x v="6"/>
    <x v="1"/>
  </r>
  <r>
    <x v="6"/>
    <x v="2"/>
  </r>
</pivotCacheRecords>
</file>

<file path=xl/pivotCache/pivotCacheRecords2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0"/>
    <x v="0"/>
  </r>
  <r>
    <x v="0"/>
    <x v="0"/>
  </r>
  <r>
    <x v="0"/>
    <x v="0"/>
  </r>
  <r>
    <x v="0"/>
    <x v="0"/>
  </r>
  <r>
    <x v="0"/>
    <x v="0"/>
  </r>
  <r>
    <x v="1"/>
    <x v="0"/>
  </r>
  <r>
    <x v="0"/>
    <x v="0"/>
  </r>
  <r>
    <x v="1"/>
    <x v="0"/>
  </r>
  <r>
    <x v="2"/>
    <x v="0"/>
  </r>
  <r>
    <x v="2"/>
    <x v="0"/>
  </r>
  <r>
    <x v="0"/>
    <x v="0"/>
  </r>
  <r>
    <x v="2"/>
    <x v="0"/>
  </r>
  <r>
    <x v="2"/>
    <x v="0"/>
  </r>
  <r>
    <x v="0"/>
    <x v="0"/>
  </r>
  <r>
    <x v="2"/>
    <x v="0"/>
  </r>
  <r>
    <x v="1"/>
    <x v="0"/>
  </r>
  <r>
    <x v="2"/>
    <x v="0"/>
  </r>
  <r>
    <x v="2"/>
    <x v="0"/>
  </r>
  <r>
    <x v="2"/>
    <x v="0"/>
  </r>
  <r>
    <x v="2"/>
    <x v="0"/>
  </r>
  <r>
    <x v="0"/>
    <x v="0"/>
  </r>
  <r>
    <x v="0"/>
    <x v="0"/>
  </r>
  <r>
    <x v="2"/>
    <x v="0"/>
  </r>
  <r>
    <x v="0"/>
    <x v="0"/>
  </r>
  <r>
    <x v="0"/>
    <x v="0"/>
  </r>
  <r>
    <x v="0"/>
    <x v="0"/>
  </r>
  <r>
    <x v="2"/>
    <x v="0"/>
  </r>
  <r>
    <x v="0"/>
    <x v="0"/>
  </r>
  <r>
    <x v="3"/>
    <x v="1"/>
  </r>
  <r>
    <x v="2"/>
    <x v="0"/>
  </r>
  <r>
    <x v="3"/>
    <x v="1"/>
  </r>
  <r>
    <x v="0"/>
    <x v="0"/>
  </r>
  <r>
    <x v="2"/>
    <x v="0"/>
  </r>
  <r>
    <x v="2"/>
    <x v="0"/>
  </r>
  <r>
    <x v="0"/>
    <x v="0"/>
  </r>
  <r>
    <x v="2"/>
    <x v="0"/>
  </r>
  <r>
    <x v="2"/>
    <x v="0"/>
  </r>
  <r>
    <x v="0"/>
    <x v="0"/>
  </r>
  <r>
    <x v="0"/>
    <x v="0"/>
  </r>
  <r>
    <x v="2"/>
    <x v="0"/>
  </r>
  <r>
    <x v="0"/>
    <x v="0"/>
  </r>
  <r>
    <x v="2"/>
    <x v="0"/>
  </r>
  <r>
    <x v="2"/>
    <x v="0"/>
  </r>
  <r>
    <x v="0"/>
    <x v="0"/>
  </r>
  <r>
    <x v="0"/>
    <x v="0"/>
  </r>
  <r>
    <x v="1"/>
    <x v="0"/>
  </r>
  <r>
    <x v="0"/>
    <x v="0"/>
  </r>
  <r>
    <x v="0"/>
    <x v="0"/>
  </r>
  <r>
    <x v="0"/>
    <x v="0"/>
  </r>
  <r>
    <x v="4"/>
    <x v="0"/>
  </r>
  <r>
    <x v="2"/>
    <x v="0"/>
  </r>
  <r>
    <x v="2"/>
    <x v="0"/>
  </r>
  <r>
    <x v="0"/>
    <x v="0"/>
  </r>
  <r>
    <x v="0"/>
    <x v="0"/>
  </r>
  <r>
    <x v="0"/>
    <x v="0"/>
  </r>
  <r>
    <x v="0"/>
    <x v="0"/>
  </r>
  <r>
    <x v="2"/>
    <x v="0"/>
  </r>
  <r>
    <x v="1"/>
    <x v="0"/>
  </r>
  <r>
    <x v="0"/>
    <x v="0"/>
  </r>
  <r>
    <x v="0"/>
    <x v="0"/>
  </r>
  <r>
    <x v="2"/>
    <x v="0"/>
  </r>
  <r>
    <x v="2"/>
    <x v="0"/>
  </r>
  <r>
    <x v="1"/>
    <x v="0"/>
  </r>
  <r>
    <x v="1"/>
    <x v="0"/>
  </r>
  <r>
    <x v="2"/>
    <x v="0"/>
  </r>
  <r>
    <x v="2"/>
    <x v="0"/>
  </r>
  <r>
    <x v="2"/>
    <x v="0"/>
  </r>
  <r>
    <x v="2"/>
    <x v="0"/>
  </r>
  <r>
    <x v="2"/>
    <x v="0"/>
  </r>
  <r>
    <x v="3"/>
    <x v="1"/>
  </r>
  <r>
    <x v="2"/>
    <x v="0"/>
  </r>
  <r>
    <x v="2"/>
    <x v="0"/>
  </r>
  <r>
    <x v="2"/>
    <x v="0"/>
  </r>
  <r>
    <x v="0"/>
    <x v="0"/>
  </r>
  <r>
    <x v="1"/>
    <x v="0"/>
  </r>
  <r>
    <x v="2"/>
    <x v="0"/>
  </r>
  <r>
    <x v="1"/>
    <x v="0"/>
  </r>
  <r>
    <x v="3"/>
    <x v="1"/>
  </r>
  <r>
    <x v="0"/>
    <x v="0"/>
  </r>
  <r>
    <x v="2"/>
    <x v="0"/>
  </r>
  <r>
    <x v="2"/>
    <x v="0"/>
  </r>
  <r>
    <x v="3"/>
    <x v="1"/>
  </r>
  <r>
    <x v="0"/>
    <x v="0"/>
  </r>
  <r>
    <x v="3"/>
    <x v="1"/>
  </r>
  <r>
    <x v="0"/>
    <x v="0"/>
  </r>
  <r>
    <x v="3"/>
    <x v="1"/>
  </r>
  <r>
    <x v="0"/>
    <x v="0"/>
  </r>
  <r>
    <x v="0"/>
    <x v="0"/>
  </r>
  <r>
    <x v="0"/>
    <x v="0"/>
  </r>
  <r>
    <x v="0"/>
    <x v="0"/>
  </r>
  <r>
    <x v="1"/>
    <x v="0"/>
  </r>
  <r>
    <x v="4"/>
    <x v="0"/>
  </r>
  <r>
    <x v="1"/>
    <x v="0"/>
  </r>
  <r>
    <x v="0"/>
    <x v="0"/>
  </r>
  <r>
    <x v="2"/>
    <x v="0"/>
  </r>
  <r>
    <x v="2"/>
    <x v="0"/>
  </r>
  <r>
    <x v="0"/>
    <x v="0"/>
  </r>
  <r>
    <x v="0"/>
    <x v="0"/>
  </r>
  <r>
    <x v="0"/>
    <x v="0"/>
  </r>
  <r>
    <x v="0"/>
    <x v="0"/>
  </r>
  <r>
    <x v="2"/>
    <x v="0"/>
  </r>
  <r>
    <x v="1"/>
    <x v="0"/>
  </r>
  <r>
    <x v="2"/>
    <x v="0"/>
  </r>
  <r>
    <x v="0"/>
    <x v="0"/>
  </r>
  <r>
    <x v="2"/>
    <x v="0"/>
  </r>
  <r>
    <x v="4"/>
    <x v="0"/>
  </r>
  <r>
    <x v="2"/>
    <x v="0"/>
  </r>
  <r>
    <x v="0"/>
    <x v="0"/>
  </r>
  <r>
    <x v="0"/>
    <x v="0"/>
  </r>
  <r>
    <x v="3"/>
    <x v="1"/>
  </r>
  <r>
    <x v="0"/>
    <x v="0"/>
  </r>
  <r>
    <x v="1"/>
    <x v="0"/>
  </r>
  <r>
    <x v="1"/>
    <x v="0"/>
  </r>
  <r>
    <x v="0"/>
    <x v="0"/>
  </r>
  <r>
    <x v="0"/>
    <x v="0"/>
  </r>
  <r>
    <x v="0"/>
    <x v="0"/>
  </r>
  <r>
    <x v="0"/>
    <x v="0"/>
  </r>
  <r>
    <x v="1"/>
    <x v="0"/>
  </r>
  <r>
    <x v="0"/>
    <x v="0"/>
  </r>
  <r>
    <x v="0"/>
    <x v="0"/>
  </r>
  <r>
    <x v="0"/>
    <x v="0"/>
  </r>
  <r>
    <x v="1"/>
    <x v="0"/>
  </r>
  <r>
    <x v="0"/>
    <x v="0"/>
  </r>
  <r>
    <x v="2"/>
    <x v="0"/>
  </r>
  <r>
    <x v="3"/>
    <x v="1"/>
  </r>
  <r>
    <x v="3"/>
    <x v="1"/>
  </r>
  <r>
    <x v="3"/>
    <x v="1"/>
  </r>
  <r>
    <x v="0"/>
    <x v="0"/>
  </r>
  <r>
    <x v="3"/>
    <x v="1"/>
  </r>
  <r>
    <x v="3"/>
    <x v="1"/>
  </r>
  <r>
    <x v="0"/>
    <x v="0"/>
  </r>
  <r>
    <x v="3"/>
    <x v="1"/>
  </r>
  <r>
    <x v="3"/>
    <x v="1"/>
  </r>
</pivotCacheRecords>
</file>

<file path=xl/pivotCache/pivotCacheRecords2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1"/>
    <x v="0"/>
  </r>
  <r>
    <x v="1"/>
    <x v="0"/>
  </r>
  <r>
    <x v="1"/>
    <x v="0"/>
  </r>
  <r>
    <x v="2"/>
    <x v="0"/>
  </r>
  <r>
    <x v="0"/>
    <x v="0"/>
  </r>
  <r>
    <x v="1"/>
    <x v="0"/>
  </r>
  <r>
    <x v="1"/>
    <x v="0"/>
  </r>
  <r>
    <x v="1"/>
    <x v="0"/>
  </r>
  <r>
    <x v="0"/>
    <x v="0"/>
  </r>
  <r>
    <x v="0"/>
    <x v="0"/>
  </r>
  <r>
    <x v="1"/>
    <x v="0"/>
  </r>
  <r>
    <x v="1"/>
    <x v="0"/>
  </r>
  <r>
    <x v="0"/>
    <x v="0"/>
  </r>
  <r>
    <x v="1"/>
    <x v="0"/>
  </r>
  <r>
    <x v="0"/>
    <x v="0"/>
  </r>
  <r>
    <x v="2"/>
    <x v="0"/>
  </r>
  <r>
    <x v="0"/>
    <x v="0"/>
  </r>
  <r>
    <x v="0"/>
    <x v="0"/>
  </r>
  <r>
    <x v="1"/>
    <x v="0"/>
  </r>
  <r>
    <x v="0"/>
    <x v="0"/>
  </r>
  <r>
    <x v="1"/>
    <x v="0"/>
  </r>
  <r>
    <x v="1"/>
    <x v="0"/>
  </r>
  <r>
    <x v="0"/>
    <x v="0"/>
  </r>
  <r>
    <x v="0"/>
    <x v="0"/>
  </r>
  <r>
    <x v="0"/>
    <x v="0"/>
  </r>
  <r>
    <x v="2"/>
    <x v="0"/>
  </r>
  <r>
    <x v="0"/>
    <x v="0"/>
  </r>
  <r>
    <x v="0"/>
    <x v="0"/>
  </r>
  <r>
    <x v="0"/>
    <x v="0"/>
  </r>
  <r>
    <x v="0"/>
    <x v="0"/>
  </r>
  <r>
    <x v="3"/>
    <x v="1"/>
  </r>
  <r>
    <x v="1"/>
    <x v="0"/>
  </r>
  <r>
    <x v="0"/>
    <x v="0"/>
  </r>
  <r>
    <x v="0"/>
    <x v="0"/>
  </r>
  <r>
    <x v="1"/>
    <x v="0"/>
  </r>
  <r>
    <x v="0"/>
    <x v="0"/>
  </r>
  <r>
    <x v="3"/>
    <x v="1"/>
  </r>
  <r>
    <x v="1"/>
    <x v="0"/>
  </r>
  <r>
    <x v="1"/>
    <x v="0"/>
  </r>
  <r>
    <x v="0"/>
    <x v="0"/>
  </r>
  <r>
    <x v="3"/>
    <x v="1"/>
  </r>
  <r>
    <x v="1"/>
    <x v="0"/>
  </r>
  <r>
    <x v="0"/>
    <x v="0"/>
  </r>
  <r>
    <x v="2"/>
    <x v="0"/>
  </r>
  <r>
    <x v="1"/>
    <x v="0"/>
  </r>
  <r>
    <x v="1"/>
    <x v="0"/>
  </r>
  <r>
    <x v="1"/>
    <x v="0"/>
  </r>
  <r>
    <x v="1"/>
    <x v="0"/>
  </r>
  <r>
    <x v="3"/>
    <x v="1"/>
  </r>
  <r>
    <x v="2"/>
    <x v="0"/>
  </r>
  <r>
    <x v="0"/>
    <x v="0"/>
  </r>
  <r>
    <x v="2"/>
    <x v="0"/>
  </r>
  <r>
    <x v="1"/>
    <x v="0"/>
  </r>
  <r>
    <x v="0"/>
    <x v="0"/>
  </r>
  <r>
    <x v="1"/>
    <x v="0"/>
  </r>
  <r>
    <x v="1"/>
    <x v="0"/>
  </r>
  <r>
    <x v="0"/>
    <x v="0"/>
  </r>
  <r>
    <x v="4"/>
    <x v="0"/>
  </r>
  <r>
    <x v="0"/>
    <x v="0"/>
  </r>
  <r>
    <x v="1"/>
    <x v="0"/>
  </r>
  <r>
    <x v="1"/>
    <x v="0"/>
  </r>
  <r>
    <x v="1"/>
    <x v="0"/>
  </r>
  <r>
    <x v="2"/>
    <x v="0"/>
  </r>
  <r>
    <x v="2"/>
    <x v="0"/>
  </r>
  <r>
    <x v="1"/>
    <x v="0"/>
  </r>
  <r>
    <x v="1"/>
    <x v="0"/>
  </r>
  <r>
    <x v="1"/>
    <x v="0"/>
  </r>
  <r>
    <x v="1"/>
    <x v="0"/>
  </r>
  <r>
    <x v="0"/>
    <x v="0"/>
  </r>
  <r>
    <x v="3"/>
    <x v="1"/>
  </r>
  <r>
    <x v="0"/>
    <x v="0"/>
  </r>
  <r>
    <x v="0"/>
    <x v="0"/>
  </r>
  <r>
    <x v="0"/>
    <x v="0"/>
  </r>
  <r>
    <x v="1"/>
    <x v="0"/>
  </r>
  <r>
    <x v="1"/>
    <x v="0"/>
  </r>
  <r>
    <x v="1"/>
    <x v="0"/>
  </r>
  <r>
    <x v="1"/>
    <x v="0"/>
  </r>
  <r>
    <x v="1"/>
    <x v="0"/>
  </r>
  <r>
    <x v="0"/>
    <x v="0"/>
  </r>
  <r>
    <x v="0"/>
    <x v="0"/>
  </r>
  <r>
    <x v="0"/>
    <x v="0"/>
  </r>
  <r>
    <x v="0"/>
    <x v="0"/>
  </r>
  <r>
    <x v="0"/>
    <x v="0"/>
  </r>
  <r>
    <x v="3"/>
    <x v="1"/>
  </r>
  <r>
    <x v="1"/>
    <x v="0"/>
  </r>
  <r>
    <x v="3"/>
    <x v="1"/>
  </r>
  <r>
    <x v="1"/>
    <x v="0"/>
  </r>
  <r>
    <x v="1"/>
    <x v="0"/>
  </r>
  <r>
    <x v="1"/>
    <x v="0"/>
  </r>
  <r>
    <x v="2"/>
    <x v="0"/>
  </r>
  <r>
    <x v="2"/>
    <x v="0"/>
  </r>
  <r>
    <x v="3"/>
    <x v="1"/>
  </r>
  <r>
    <x v="2"/>
    <x v="0"/>
  </r>
  <r>
    <x v="1"/>
    <x v="0"/>
  </r>
  <r>
    <x v="3"/>
    <x v="1"/>
  </r>
  <r>
    <x v="0"/>
    <x v="0"/>
  </r>
  <r>
    <x v="1"/>
    <x v="0"/>
  </r>
  <r>
    <x v="2"/>
    <x v="0"/>
  </r>
  <r>
    <x v="1"/>
    <x v="0"/>
  </r>
  <r>
    <x v="1"/>
    <x v="0"/>
  </r>
  <r>
    <x v="0"/>
    <x v="0"/>
  </r>
  <r>
    <x v="1"/>
    <x v="0"/>
  </r>
  <r>
    <x v="1"/>
    <x v="0"/>
  </r>
  <r>
    <x v="1"/>
    <x v="0"/>
  </r>
  <r>
    <x v="0"/>
    <x v="0"/>
  </r>
  <r>
    <x v="2"/>
    <x v="0"/>
  </r>
  <r>
    <x v="0"/>
    <x v="0"/>
  </r>
  <r>
    <x v="1"/>
    <x v="0"/>
  </r>
  <r>
    <x v="2"/>
    <x v="0"/>
  </r>
  <r>
    <x v="3"/>
    <x v="1"/>
  </r>
  <r>
    <x v="1"/>
    <x v="0"/>
  </r>
  <r>
    <x v="2"/>
    <x v="0"/>
  </r>
  <r>
    <x v="2"/>
    <x v="0"/>
  </r>
  <r>
    <x v="1"/>
    <x v="0"/>
  </r>
  <r>
    <x v="1"/>
    <x v="0"/>
  </r>
  <r>
    <x v="1"/>
    <x v="0"/>
  </r>
  <r>
    <x v="1"/>
    <x v="0"/>
  </r>
  <r>
    <x v="0"/>
    <x v="0"/>
  </r>
  <r>
    <x v="1"/>
    <x v="0"/>
  </r>
  <r>
    <x v="1"/>
    <x v="0"/>
  </r>
  <r>
    <x v="1"/>
    <x v="0"/>
  </r>
  <r>
    <x v="2"/>
    <x v="0"/>
  </r>
  <r>
    <x v="1"/>
    <x v="0"/>
  </r>
  <r>
    <x v="0"/>
    <x v="0"/>
  </r>
  <r>
    <x v="3"/>
    <x v="1"/>
  </r>
  <r>
    <x v="3"/>
    <x v="1"/>
  </r>
  <r>
    <x v="3"/>
    <x v="1"/>
  </r>
  <r>
    <x v="1"/>
    <x v="0"/>
  </r>
  <r>
    <x v="3"/>
    <x v="1"/>
  </r>
  <r>
    <x v="2"/>
    <x v="0"/>
  </r>
  <r>
    <x v="1"/>
    <x v="0"/>
  </r>
  <r>
    <x v="3"/>
    <x v="1"/>
  </r>
  <r>
    <x v="3"/>
    <x v="1"/>
  </r>
</pivotCacheRecords>
</file>

<file path=xl/pivotCache/pivotCacheRecords2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2"/>
    <x v="0"/>
  </r>
  <r>
    <x v="0"/>
    <x v="0"/>
  </r>
  <r>
    <x v="1"/>
    <x v="0"/>
  </r>
  <r>
    <x v="1"/>
    <x v="0"/>
  </r>
  <r>
    <x v="1"/>
    <x v="0"/>
  </r>
  <r>
    <x v="1"/>
    <x v="0"/>
  </r>
  <r>
    <x v="2"/>
    <x v="0"/>
  </r>
  <r>
    <x v="1"/>
    <x v="0"/>
  </r>
  <r>
    <x v="2"/>
    <x v="0"/>
  </r>
  <r>
    <x v="1"/>
    <x v="0"/>
  </r>
  <r>
    <x v="2"/>
    <x v="0"/>
  </r>
  <r>
    <x v="2"/>
    <x v="0"/>
  </r>
  <r>
    <x v="1"/>
    <x v="0"/>
  </r>
  <r>
    <x v="0"/>
    <x v="0"/>
  </r>
  <r>
    <x v="0"/>
    <x v="0"/>
  </r>
  <r>
    <x v="0"/>
    <x v="0"/>
  </r>
  <r>
    <x v="1"/>
    <x v="0"/>
  </r>
  <r>
    <x v="0"/>
    <x v="0"/>
  </r>
  <r>
    <x v="1"/>
    <x v="0"/>
  </r>
  <r>
    <x v="1"/>
    <x v="0"/>
  </r>
  <r>
    <x v="1"/>
    <x v="0"/>
  </r>
  <r>
    <x v="1"/>
    <x v="0"/>
  </r>
  <r>
    <x v="1"/>
    <x v="0"/>
  </r>
  <r>
    <x v="1"/>
    <x v="0"/>
  </r>
  <r>
    <x v="1"/>
    <x v="0"/>
  </r>
  <r>
    <x v="3"/>
    <x v="1"/>
  </r>
  <r>
    <x v="1"/>
    <x v="0"/>
  </r>
  <r>
    <x v="2"/>
    <x v="0"/>
  </r>
  <r>
    <x v="2"/>
    <x v="0"/>
  </r>
  <r>
    <x v="1"/>
    <x v="0"/>
  </r>
  <r>
    <x v="2"/>
    <x v="0"/>
  </r>
  <r>
    <x v="1"/>
    <x v="0"/>
  </r>
  <r>
    <x v="0"/>
    <x v="0"/>
  </r>
  <r>
    <x v="2"/>
    <x v="0"/>
  </r>
  <r>
    <x v="0"/>
    <x v="0"/>
  </r>
  <r>
    <x v="3"/>
    <x v="1"/>
  </r>
  <r>
    <x v="1"/>
    <x v="0"/>
  </r>
  <r>
    <x v="1"/>
    <x v="0"/>
  </r>
  <r>
    <x v="2"/>
    <x v="0"/>
  </r>
  <r>
    <x v="2"/>
    <x v="0"/>
  </r>
  <r>
    <x v="0"/>
    <x v="0"/>
  </r>
  <r>
    <x v="1"/>
    <x v="0"/>
  </r>
  <r>
    <x v="0"/>
    <x v="0"/>
  </r>
  <r>
    <x v="0"/>
    <x v="0"/>
  </r>
  <r>
    <x v="2"/>
    <x v="0"/>
  </r>
  <r>
    <x v="2"/>
    <x v="0"/>
  </r>
  <r>
    <x v="0"/>
    <x v="0"/>
  </r>
  <r>
    <x v="0"/>
    <x v="0"/>
  </r>
  <r>
    <x v="1"/>
    <x v="0"/>
  </r>
  <r>
    <x v="1"/>
    <x v="0"/>
  </r>
  <r>
    <x v="2"/>
    <x v="0"/>
  </r>
  <r>
    <x v="1"/>
    <x v="0"/>
  </r>
  <r>
    <x v="1"/>
    <x v="0"/>
  </r>
  <r>
    <x v="0"/>
    <x v="0"/>
  </r>
  <r>
    <x v="1"/>
    <x v="0"/>
  </r>
  <r>
    <x v="1"/>
    <x v="0"/>
  </r>
  <r>
    <x v="1"/>
    <x v="0"/>
  </r>
  <r>
    <x v="2"/>
    <x v="0"/>
  </r>
  <r>
    <x v="1"/>
    <x v="0"/>
  </r>
  <r>
    <x v="1"/>
    <x v="0"/>
  </r>
  <r>
    <x v="1"/>
    <x v="0"/>
  </r>
  <r>
    <x v="0"/>
    <x v="0"/>
  </r>
  <r>
    <x v="1"/>
    <x v="0"/>
  </r>
  <r>
    <x v="1"/>
    <x v="0"/>
  </r>
  <r>
    <x v="0"/>
    <x v="0"/>
  </r>
  <r>
    <x v="1"/>
    <x v="0"/>
  </r>
  <r>
    <x v="0"/>
    <x v="0"/>
  </r>
  <r>
    <x v="0"/>
    <x v="0"/>
  </r>
  <r>
    <x v="2"/>
    <x v="0"/>
  </r>
  <r>
    <x v="3"/>
    <x v="1"/>
  </r>
  <r>
    <x v="2"/>
    <x v="0"/>
  </r>
  <r>
    <x v="1"/>
    <x v="0"/>
  </r>
  <r>
    <x v="1"/>
    <x v="0"/>
  </r>
  <r>
    <x v="1"/>
    <x v="0"/>
  </r>
  <r>
    <x v="2"/>
    <x v="0"/>
  </r>
  <r>
    <x v="2"/>
    <x v="0"/>
  </r>
  <r>
    <x v="0"/>
    <x v="0"/>
  </r>
  <r>
    <x v="1"/>
    <x v="0"/>
  </r>
  <r>
    <x v="2"/>
    <x v="0"/>
  </r>
  <r>
    <x v="1"/>
    <x v="0"/>
  </r>
  <r>
    <x v="2"/>
    <x v="0"/>
  </r>
  <r>
    <x v="3"/>
    <x v="1"/>
  </r>
  <r>
    <x v="4"/>
    <x v="0"/>
  </r>
  <r>
    <x v="3"/>
    <x v="1"/>
  </r>
  <r>
    <x v="0"/>
    <x v="0"/>
  </r>
  <r>
    <x v="3"/>
    <x v="1"/>
  </r>
  <r>
    <x v="1"/>
    <x v="0"/>
  </r>
  <r>
    <x v="1"/>
    <x v="0"/>
  </r>
  <r>
    <x v="1"/>
    <x v="0"/>
  </r>
  <r>
    <x v="1"/>
    <x v="0"/>
  </r>
  <r>
    <x v="1"/>
    <x v="0"/>
  </r>
  <r>
    <x v="2"/>
    <x v="0"/>
  </r>
  <r>
    <x v="2"/>
    <x v="0"/>
  </r>
  <r>
    <x v="0"/>
    <x v="0"/>
  </r>
  <r>
    <x v="2"/>
    <x v="0"/>
  </r>
  <r>
    <x v="0"/>
    <x v="0"/>
  </r>
  <r>
    <x v="1"/>
    <x v="0"/>
  </r>
  <r>
    <x v="1"/>
    <x v="0"/>
  </r>
  <r>
    <x v="1"/>
    <x v="0"/>
  </r>
  <r>
    <x v="0"/>
    <x v="0"/>
  </r>
  <r>
    <x v="1"/>
    <x v="0"/>
  </r>
  <r>
    <x v="2"/>
    <x v="0"/>
  </r>
  <r>
    <x v="1"/>
    <x v="0"/>
  </r>
  <r>
    <x v="1"/>
    <x v="0"/>
  </r>
  <r>
    <x v="2"/>
    <x v="0"/>
  </r>
  <r>
    <x v="2"/>
    <x v="0"/>
  </r>
  <r>
    <x v="2"/>
    <x v="0"/>
  </r>
  <r>
    <x v="1"/>
    <x v="0"/>
  </r>
  <r>
    <x v="1"/>
    <x v="0"/>
  </r>
  <r>
    <x v="3"/>
    <x v="1"/>
  </r>
  <r>
    <x v="1"/>
    <x v="0"/>
  </r>
  <r>
    <x v="0"/>
    <x v="0"/>
  </r>
  <r>
    <x v="0"/>
    <x v="0"/>
  </r>
  <r>
    <x v="1"/>
    <x v="0"/>
  </r>
  <r>
    <x v="0"/>
    <x v="0"/>
  </r>
  <r>
    <x v="0"/>
    <x v="0"/>
  </r>
  <r>
    <x v="1"/>
    <x v="0"/>
  </r>
  <r>
    <x v="0"/>
    <x v="0"/>
  </r>
  <r>
    <x v="1"/>
    <x v="0"/>
  </r>
  <r>
    <x v="1"/>
    <x v="0"/>
  </r>
  <r>
    <x v="1"/>
    <x v="0"/>
  </r>
  <r>
    <x v="1"/>
    <x v="0"/>
  </r>
  <r>
    <x v="1"/>
    <x v="0"/>
  </r>
  <r>
    <x v="2"/>
    <x v="0"/>
  </r>
  <r>
    <x v="3"/>
    <x v="1"/>
  </r>
  <r>
    <x v="3"/>
    <x v="1"/>
  </r>
  <r>
    <x v="3"/>
    <x v="1"/>
  </r>
  <r>
    <x v="1"/>
    <x v="0"/>
  </r>
  <r>
    <x v="3"/>
    <x v="1"/>
  </r>
  <r>
    <x v="4"/>
    <x v="0"/>
  </r>
  <r>
    <x v="1"/>
    <x v="0"/>
  </r>
  <r>
    <x v="3"/>
    <x v="1"/>
  </r>
  <r>
    <x v="3"/>
    <x v="1"/>
  </r>
</pivotCacheRecords>
</file>

<file path=xl/pivotCache/pivotCacheRecords2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2"/>
    <x v="0"/>
  </r>
  <r>
    <x v="0"/>
    <x v="0"/>
  </r>
  <r>
    <x v="1"/>
    <x v="0"/>
  </r>
  <r>
    <x v="2"/>
    <x v="0"/>
  </r>
  <r>
    <x v="1"/>
    <x v="0"/>
  </r>
  <r>
    <x v="1"/>
    <x v="0"/>
  </r>
  <r>
    <x v="2"/>
    <x v="0"/>
  </r>
  <r>
    <x v="1"/>
    <x v="0"/>
  </r>
  <r>
    <x v="2"/>
    <x v="0"/>
  </r>
  <r>
    <x v="1"/>
    <x v="0"/>
  </r>
  <r>
    <x v="1"/>
    <x v="0"/>
  </r>
  <r>
    <x v="2"/>
    <x v="0"/>
  </r>
  <r>
    <x v="1"/>
    <x v="0"/>
  </r>
  <r>
    <x v="1"/>
    <x v="0"/>
  </r>
  <r>
    <x v="0"/>
    <x v="0"/>
  </r>
  <r>
    <x v="0"/>
    <x v="0"/>
  </r>
  <r>
    <x v="2"/>
    <x v="0"/>
  </r>
  <r>
    <x v="0"/>
    <x v="0"/>
  </r>
  <r>
    <x v="1"/>
    <x v="0"/>
  </r>
  <r>
    <x v="1"/>
    <x v="0"/>
  </r>
  <r>
    <x v="1"/>
    <x v="0"/>
  </r>
  <r>
    <x v="1"/>
    <x v="0"/>
  </r>
  <r>
    <x v="1"/>
    <x v="0"/>
  </r>
  <r>
    <x v="0"/>
    <x v="0"/>
  </r>
  <r>
    <x v="1"/>
    <x v="0"/>
  </r>
  <r>
    <x v="3"/>
    <x v="0"/>
  </r>
  <r>
    <x v="1"/>
    <x v="0"/>
  </r>
  <r>
    <x v="2"/>
    <x v="0"/>
  </r>
  <r>
    <x v="2"/>
    <x v="0"/>
  </r>
  <r>
    <x v="2"/>
    <x v="0"/>
  </r>
  <r>
    <x v="2"/>
    <x v="0"/>
  </r>
  <r>
    <x v="2"/>
    <x v="0"/>
  </r>
  <r>
    <x v="0"/>
    <x v="0"/>
  </r>
  <r>
    <x v="3"/>
    <x v="0"/>
  </r>
  <r>
    <x v="1"/>
    <x v="0"/>
  </r>
  <r>
    <x v="2"/>
    <x v="0"/>
  </r>
  <r>
    <x v="1"/>
    <x v="0"/>
  </r>
  <r>
    <x v="1"/>
    <x v="0"/>
  </r>
  <r>
    <x v="2"/>
    <x v="0"/>
  </r>
  <r>
    <x v="1"/>
    <x v="0"/>
  </r>
  <r>
    <x v="1"/>
    <x v="0"/>
  </r>
  <r>
    <x v="0"/>
    <x v="0"/>
  </r>
  <r>
    <x v="0"/>
    <x v="0"/>
  </r>
  <r>
    <x v="0"/>
    <x v="0"/>
  </r>
  <r>
    <x v="1"/>
    <x v="0"/>
  </r>
  <r>
    <x v="1"/>
    <x v="0"/>
  </r>
  <r>
    <x v="1"/>
    <x v="0"/>
  </r>
  <r>
    <x v="0"/>
    <x v="0"/>
  </r>
  <r>
    <x v="1"/>
    <x v="0"/>
  </r>
  <r>
    <x v="0"/>
    <x v="0"/>
  </r>
  <r>
    <x v="3"/>
    <x v="0"/>
  </r>
  <r>
    <x v="1"/>
    <x v="0"/>
  </r>
  <r>
    <x v="1"/>
    <x v="0"/>
  </r>
  <r>
    <x v="0"/>
    <x v="0"/>
  </r>
  <r>
    <x v="1"/>
    <x v="0"/>
  </r>
  <r>
    <x v="1"/>
    <x v="0"/>
  </r>
  <r>
    <x v="1"/>
    <x v="0"/>
  </r>
  <r>
    <x v="2"/>
    <x v="0"/>
  </r>
  <r>
    <x v="1"/>
    <x v="0"/>
  </r>
  <r>
    <x v="0"/>
    <x v="0"/>
  </r>
  <r>
    <x v="1"/>
    <x v="0"/>
  </r>
  <r>
    <x v="1"/>
    <x v="0"/>
  </r>
  <r>
    <x v="0"/>
    <x v="0"/>
  </r>
  <r>
    <x v="1"/>
    <x v="0"/>
  </r>
  <r>
    <x v="1"/>
    <x v="0"/>
  </r>
  <r>
    <x v="1"/>
    <x v="0"/>
  </r>
  <r>
    <x v="0"/>
    <x v="0"/>
  </r>
  <r>
    <x v="1"/>
    <x v="0"/>
  </r>
  <r>
    <x v="1"/>
    <x v="0"/>
  </r>
  <r>
    <x v="4"/>
    <x v="1"/>
  </r>
  <r>
    <x v="0"/>
    <x v="0"/>
  </r>
  <r>
    <x v="0"/>
    <x v="0"/>
  </r>
  <r>
    <x v="1"/>
    <x v="0"/>
  </r>
  <r>
    <x v="0"/>
    <x v="0"/>
  </r>
  <r>
    <x v="1"/>
    <x v="0"/>
  </r>
  <r>
    <x v="2"/>
    <x v="0"/>
  </r>
  <r>
    <x v="0"/>
    <x v="0"/>
  </r>
  <r>
    <x v="1"/>
    <x v="0"/>
  </r>
  <r>
    <x v="2"/>
    <x v="0"/>
  </r>
  <r>
    <x v="1"/>
    <x v="0"/>
  </r>
  <r>
    <x v="2"/>
    <x v="0"/>
  </r>
  <r>
    <x v="4"/>
    <x v="1"/>
  </r>
  <r>
    <x v="3"/>
    <x v="0"/>
  </r>
  <r>
    <x v="4"/>
    <x v="1"/>
  </r>
  <r>
    <x v="2"/>
    <x v="0"/>
  </r>
  <r>
    <x v="1"/>
    <x v="0"/>
  </r>
  <r>
    <x v="1"/>
    <x v="0"/>
  </r>
  <r>
    <x v="1"/>
    <x v="0"/>
  </r>
  <r>
    <x v="1"/>
    <x v="0"/>
  </r>
  <r>
    <x v="0"/>
    <x v="0"/>
  </r>
  <r>
    <x v="1"/>
    <x v="0"/>
  </r>
  <r>
    <x v="4"/>
    <x v="1"/>
  </r>
  <r>
    <x v="0"/>
    <x v="0"/>
  </r>
  <r>
    <x v="0"/>
    <x v="0"/>
  </r>
  <r>
    <x v="2"/>
    <x v="0"/>
  </r>
  <r>
    <x v="3"/>
    <x v="0"/>
  </r>
  <r>
    <x v="0"/>
    <x v="0"/>
  </r>
  <r>
    <x v="0"/>
    <x v="0"/>
  </r>
  <r>
    <x v="0"/>
    <x v="0"/>
  </r>
  <r>
    <x v="0"/>
    <x v="0"/>
  </r>
  <r>
    <x v="1"/>
    <x v="0"/>
  </r>
  <r>
    <x v="0"/>
    <x v="0"/>
  </r>
  <r>
    <x v="2"/>
    <x v="0"/>
  </r>
  <r>
    <x v="1"/>
    <x v="0"/>
  </r>
  <r>
    <x v="2"/>
    <x v="0"/>
  </r>
  <r>
    <x v="2"/>
    <x v="0"/>
  </r>
  <r>
    <x v="1"/>
    <x v="0"/>
  </r>
  <r>
    <x v="1"/>
    <x v="0"/>
  </r>
  <r>
    <x v="0"/>
    <x v="0"/>
  </r>
  <r>
    <x v="4"/>
    <x v="1"/>
  </r>
  <r>
    <x v="1"/>
    <x v="0"/>
  </r>
  <r>
    <x v="2"/>
    <x v="0"/>
  </r>
  <r>
    <x v="0"/>
    <x v="0"/>
  </r>
  <r>
    <x v="0"/>
    <x v="0"/>
  </r>
  <r>
    <x v="1"/>
    <x v="0"/>
  </r>
  <r>
    <x v="3"/>
    <x v="0"/>
  </r>
  <r>
    <x v="1"/>
    <x v="0"/>
  </r>
  <r>
    <x v="3"/>
    <x v="0"/>
  </r>
  <r>
    <x v="1"/>
    <x v="0"/>
  </r>
  <r>
    <x v="1"/>
    <x v="0"/>
  </r>
  <r>
    <x v="1"/>
    <x v="0"/>
  </r>
  <r>
    <x v="1"/>
    <x v="0"/>
  </r>
  <r>
    <x v="1"/>
    <x v="0"/>
  </r>
  <r>
    <x v="1"/>
    <x v="0"/>
  </r>
  <r>
    <x v="4"/>
    <x v="1"/>
  </r>
  <r>
    <x v="4"/>
    <x v="1"/>
  </r>
  <r>
    <x v="4"/>
    <x v="1"/>
  </r>
  <r>
    <x v="1"/>
    <x v="0"/>
  </r>
  <r>
    <x v="4"/>
    <x v="1"/>
  </r>
  <r>
    <x v="1"/>
    <x v="0"/>
  </r>
  <r>
    <x v="0"/>
    <x v="0"/>
  </r>
  <r>
    <x v="4"/>
    <x v="1"/>
  </r>
  <r>
    <x v="4"/>
    <x v="1"/>
  </r>
</pivotCacheRecords>
</file>

<file path=xl/pivotCache/pivotCacheRecords2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1"/>
    <x v="0"/>
  </r>
  <r>
    <x v="0"/>
    <x v="0"/>
  </r>
  <r>
    <x v="2"/>
    <x v="0"/>
  </r>
  <r>
    <x v="1"/>
    <x v="0"/>
  </r>
  <r>
    <x v="0"/>
    <x v="0"/>
  </r>
  <r>
    <x v="0"/>
    <x v="0"/>
  </r>
  <r>
    <x v="0"/>
    <x v="0"/>
  </r>
  <r>
    <x v="2"/>
    <x v="0"/>
  </r>
  <r>
    <x v="0"/>
    <x v="0"/>
  </r>
  <r>
    <x v="0"/>
    <x v="0"/>
  </r>
  <r>
    <x v="3"/>
    <x v="1"/>
  </r>
  <r>
    <x v="1"/>
    <x v="0"/>
  </r>
  <r>
    <x v="0"/>
    <x v="0"/>
  </r>
  <r>
    <x v="2"/>
    <x v="0"/>
  </r>
  <r>
    <x v="0"/>
    <x v="0"/>
  </r>
  <r>
    <x v="2"/>
    <x v="0"/>
  </r>
  <r>
    <x v="2"/>
    <x v="0"/>
  </r>
  <r>
    <x v="0"/>
    <x v="0"/>
  </r>
  <r>
    <x v="0"/>
    <x v="0"/>
  </r>
  <r>
    <x v="3"/>
    <x v="1"/>
  </r>
  <r>
    <x v="0"/>
    <x v="0"/>
  </r>
  <r>
    <x v="0"/>
    <x v="0"/>
  </r>
  <r>
    <x v="2"/>
    <x v="0"/>
  </r>
  <r>
    <x v="0"/>
    <x v="0"/>
  </r>
  <r>
    <x v="1"/>
    <x v="0"/>
  </r>
  <r>
    <x v="4"/>
    <x v="0"/>
  </r>
  <r>
    <x v="2"/>
    <x v="0"/>
  </r>
  <r>
    <x v="1"/>
    <x v="0"/>
  </r>
  <r>
    <x v="2"/>
    <x v="0"/>
  </r>
  <r>
    <x v="0"/>
    <x v="0"/>
  </r>
  <r>
    <x v="3"/>
    <x v="1"/>
  </r>
  <r>
    <x v="1"/>
    <x v="0"/>
  </r>
  <r>
    <x v="2"/>
    <x v="0"/>
  </r>
  <r>
    <x v="4"/>
    <x v="0"/>
  </r>
  <r>
    <x v="2"/>
    <x v="0"/>
  </r>
  <r>
    <x v="1"/>
    <x v="0"/>
  </r>
  <r>
    <x v="0"/>
    <x v="0"/>
  </r>
  <r>
    <x v="0"/>
    <x v="0"/>
  </r>
  <r>
    <x v="1"/>
    <x v="0"/>
  </r>
  <r>
    <x v="0"/>
    <x v="0"/>
  </r>
  <r>
    <x v="1"/>
    <x v="0"/>
  </r>
  <r>
    <x v="2"/>
    <x v="0"/>
  </r>
  <r>
    <x v="2"/>
    <x v="0"/>
  </r>
  <r>
    <x v="2"/>
    <x v="0"/>
  </r>
  <r>
    <x v="0"/>
    <x v="0"/>
  </r>
  <r>
    <x v="1"/>
    <x v="0"/>
  </r>
  <r>
    <x v="2"/>
    <x v="0"/>
  </r>
  <r>
    <x v="2"/>
    <x v="0"/>
  </r>
  <r>
    <x v="3"/>
    <x v="1"/>
  </r>
  <r>
    <x v="0"/>
    <x v="0"/>
  </r>
  <r>
    <x v="4"/>
    <x v="0"/>
  </r>
  <r>
    <x v="0"/>
    <x v="0"/>
  </r>
  <r>
    <x v="0"/>
    <x v="0"/>
  </r>
  <r>
    <x v="0"/>
    <x v="0"/>
  </r>
  <r>
    <x v="0"/>
    <x v="0"/>
  </r>
  <r>
    <x v="2"/>
    <x v="0"/>
  </r>
  <r>
    <x v="0"/>
    <x v="0"/>
  </r>
  <r>
    <x v="2"/>
    <x v="0"/>
  </r>
  <r>
    <x v="0"/>
    <x v="0"/>
  </r>
  <r>
    <x v="2"/>
    <x v="0"/>
  </r>
  <r>
    <x v="0"/>
    <x v="0"/>
  </r>
  <r>
    <x v="4"/>
    <x v="0"/>
  </r>
  <r>
    <x v="2"/>
    <x v="0"/>
  </r>
  <r>
    <x v="3"/>
    <x v="1"/>
  </r>
  <r>
    <x v="0"/>
    <x v="0"/>
  </r>
  <r>
    <x v="0"/>
    <x v="0"/>
  </r>
  <r>
    <x v="2"/>
    <x v="0"/>
  </r>
  <r>
    <x v="0"/>
    <x v="0"/>
  </r>
  <r>
    <x v="0"/>
    <x v="0"/>
  </r>
  <r>
    <x v="3"/>
    <x v="1"/>
  </r>
  <r>
    <x v="2"/>
    <x v="0"/>
  </r>
  <r>
    <x v="2"/>
    <x v="0"/>
  </r>
  <r>
    <x v="0"/>
    <x v="0"/>
  </r>
  <r>
    <x v="0"/>
    <x v="0"/>
  </r>
  <r>
    <x v="0"/>
    <x v="0"/>
  </r>
  <r>
    <x v="0"/>
    <x v="0"/>
  </r>
  <r>
    <x v="0"/>
    <x v="0"/>
  </r>
  <r>
    <x v="0"/>
    <x v="0"/>
  </r>
  <r>
    <x v="0"/>
    <x v="0"/>
  </r>
  <r>
    <x v="0"/>
    <x v="0"/>
  </r>
  <r>
    <x v="1"/>
    <x v="0"/>
  </r>
  <r>
    <x v="3"/>
    <x v="1"/>
  </r>
  <r>
    <x v="2"/>
    <x v="0"/>
  </r>
  <r>
    <x v="3"/>
    <x v="1"/>
  </r>
  <r>
    <x v="1"/>
    <x v="0"/>
  </r>
  <r>
    <x v="0"/>
    <x v="0"/>
  </r>
  <r>
    <x v="0"/>
    <x v="0"/>
  </r>
  <r>
    <x v="0"/>
    <x v="0"/>
  </r>
  <r>
    <x v="0"/>
    <x v="0"/>
  </r>
  <r>
    <x v="2"/>
    <x v="0"/>
  </r>
  <r>
    <x v="2"/>
    <x v="0"/>
  </r>
  <r>
    <x v="3"/>
    <x v="1"/>
  </r>
  <r>
    <x v="0"/>
    <x v="0"/>
  </r>
  <r>
    <x v="0"/>
    <x v="0"/>
  </r>
  <r>
    <x v="4"/>
    <x v="0"/>
  </r>
  <r>
    <x v="4"/>
    <x v="0"/>
  </r>
  <r>
    <x v="2"/>
    <x v="0"/>
  </r>
  <r>
    <x v="2"/>
    <x v="0"/>
  </r>
  <r>
    <x v="0"/>
    <x v="0"/>
  </r>
  <r>
    <x v="0"/>
    <x v="0"/>
  </r>
  <r>
    <x v="0"/>
    <x v="0"/>
  </r>
  <r>
    <x v="2"/>
    <x v="0"/>
  </r>
  <r>
    <x v="0"/>
    <x v="0"/>
  </r>
  <r>
    <x v="0"/>
    <x v="0"/>
  </r>
  <r>
    <x v="1"/>
    <x v="0"/>
  </r>
  <r>
    <x v="1"/>
    <x v="0"/>
  </r>
  <r>
    <x v="1"/>
    <x v="0"/>
  </r>
  <r>
    <x v="0"/>
    <x v="0"/>
  </r>
  <r>
    <x v="1"/>
    <x v="0"/>
  </r>
  <r>
    <x v="3"/>
    <x v="1"/>
  </r>
  <r>
    <x v="0"/>
    <x v="0"/>
  </r>
  <r>
    <x v="1"/>
    <x v="0"/>
  </r>
  <r>
    <x v="0"/>
    <x v="0"/>
  </r>
  <r>
    <x v="0"/>
    <x v="0"/>
  </r>
  <r>
    <x v="2"/>
    <x v="0"/>
  </r>
  <r>
    <x v="2"/>
    <x v="0"/>
  </r>
  <r>
    <x v="0"/>
    <x v="0"/>
  </r>
  <r>
    <x v="4"/>
    <x v="0"/>
  </r>
  <r>
    <x v="0"/>
    <x v="0"/>
  </r>
  <r>
    <x v="0"/>
    <x v="0"/>
  </r>
  <r>
    <x v="0"/>
    <x v="0"/>
  </r>
  <r>
    <x v="0"/>
    <x v="0"/>
  </r>
  <r>
    <x v="1"/>
    <x v="0"/>
  </r>
  <r>
    <x v="0"/>
    <x v="0"/>
  </r>
  <r>
    <x v="3"/>
    <x v="1"/>
  </r>
  <r>
    <x v="3"/>
    <x v="1"/>
  </r>
  <r>
    <x v="3"/>
    <x v="1"/>
  </r>
  <r>
    <x v="0"/>
    <x v="0"/>
  </r>
  <r>
    <x v="3"/>
    <x v="1"/>
  </r>
  <r>
    <x v="2"/>
    <x v="0"/>
  </r>
  <r>
    <x v="2"/>
    <x v="0"/>
  </r>
  <r>
    <x v="3"/>
    <x v="1"/>
  </r>
  <r>
    <x v="3"/>
    <x v="1"/>
  </r>
</pivotCacheRecords>
</file>

<file path=xl/pivotCache/pivotCacheRecords2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2"/>
    <x v="0"/>
  </r>
  <r>
    <x v="0"/>
    <x v="0"/>
  </r>
  <r>
    <x v="1"/>
    <x v="0"/>
  </r>
  <r>
    <x v="1"/>
    <x v="0"/>
  </r>
  <r>
    <x v="1"/>
    <x v="0"/>
  </r>
  <r>
    <x v="1"/>
    <x v="0"/>
  </r>
  <r>
    <x v="1"/>
    <x v="0"/>
  </r>
  <r>
    <x v="1"/>
    <x v="0"/>
  </r>
  <r>
    <x v="2"/>
    <x v="0"/>
  </r>
  <r>
    <x v="1"/>
    <x v="0"/>
  </r>
  <r>
    <x v="2"/>
    <x v="0"/>
  </r>
  <r>
    <x v="1"/>
    <x v="0"/>
  </r>
  <r>
    <x v="1"/>
    <x v="0"/>
  </r>
  <r>
    <x v="0"/>
    <x v="0"/>
  </r>
  <r>
    <x v="1"/>
    <x v="0"/>
  </r>
  <r>
    <x v="1"/>
    <x v="0"/>
  </r>
  <r>
    <x v="0"/>
    <x v="0"/>
  </r>
  <r>
    <x v="0"/>
    <x v="0"/>
  </r>
  <r>
    <x v="1"/>
    <x v="0"/>
  </r>
  <r>
    <x v="1"/>
    <x v="0"/>
  </r>
  <r>
    <x v="1"/>
    <x v="0"/>
  </r>
  <r>
    <x v="1"/>
    <x v="0"/>
  </r>
  <r>
    <x v="1"/>
    <x v="0"/>
  </r>
  <r>
    <x v="1"/>
    <x v="0"/>
  </r>
  <r>
    <x v="0"/>
    <x v="0"/>
  </r>
  <r>
    <x v="0"/>
    <x v="0"/>
  </r>
  <r>
    <x v="1"/>
    <x v="0"/>
  </r>
  <r>
    <x v="1"/>
    <x v="0"/>
  </r>
  <r>
    <x v="2"/>
    <x v="0"/>
  </r>
  <r>
    <x v="1"/>
    <x v="0"/>
  </r>
  <r>
    <x v="2"/>
    <x v="0"/>
  </r>
  <r>
    <x v="2"/>
    <x v="0"/>
  </r>
  <r>
    <x v="1"/>
    <x v="0"/>
  </r>
  <r>
    <x v="2"/>
    <x v="0"/>
  </r>
  <r>
    <x v="0"/>
    <x v="0"/>
  </r>
  <r>
    <x v="3"/>
    <x v="1"/>
  </r>
  <r>
    <x v="1"/>
    <x v="0"/>
  </r>
  <r>
    <x v="0"/>
    <x v="0"/>
  </r>
  <r>
    <x v="2"/>
    <x v="0"/>
  </r>
  <r>
    <x v="2"/>
    <x v="0"/>
  </r>
  <r>
    <x v="0"/>
    <x v="0"/>
  </r>
  <r>
    <x v="1"/>
    <x v="0"/>
  </r>
  <r>
    <x v="1"/>
    <x v="0"/>
  </r>
  <r>
    <x v="1"/>
    <x v="0"/>
  </r>
  <r>
    <x v="1"/>
    <x v="0"/>
  </r>
  <r>
    <x v="1"/>
    <x v="0"/>
  </r>
  <r>
    <x v="1"/>
    <x v="0"/>
  </r>
  <r>
    <x v="0"/>
    <x v="0"/>
  </r>
  <r>
    <x v="3"/>
    <x v="1"/>
  </r>
  <r>
    <x v="1"/>
    <x v="0"/>
  </r>
  <r>
    <x v="0"/>
    <x v="0"/>
  </r>
  <r>
    <x v="1"/>
    <x v="0"/>
  </r>
  <r>
    <x v="1"/>
    <x v="0"/>
  </r>
  <r>
    <x v="1"/>
    <x v="0"/>
  </r>
  <r>
    <x v="1"/>
    <x v="0"/>
  </r>
  <r>
    <x v="0"/>
    <x v="0"/>
  </r>
  <r>
    <x v="2"/>
    <x v="0"/>
  </r>
  <r>
    <x v="2"/>
    <x v="0"/>
  </r>
  <r>
    <x v="1"/>
    <x v="0"/>
  </r>
  <r>
    <x v="1"/>
    <x v="0"/>
  </r>
  <r>
    <x v="1"/>
    <x v="0"/>
  </r>
  <r>
    <x v="1"/>
    <x v="0"/>
  </r>
  <r>
    <x v="0"/>
    <x v="0"/>
  </r>
  <r>
    <x v="0"/>
    <x v="0"/>
  </r>
  <r>
    <x v="2"/>
    <x v="0"/>
  </r>
  <r>
    <x v="1"/>
    <x v="0"/>
  </r>
  <r>
    <x v="1"/>
    <x v="0"/>
  </r>
  <r>
    <x v="0"/>
    <x v="0"/>
  </r>
  <r>
    <x v="2"/>
    <x v="0"/>
  </r>
  <r>
    <x v="3"/>
    <x v="1"/>
  </r>
  <r>
    <x v="1"/>
    <x v="0"/>
  </r>
  <r>
    <x v="1"/>
    <x v="0"/>
  </r>
  <r>
    <x v="1"/>
    <x v="0"/>
  </r>
  <r>
    <x v="1"/>
    <x v="0"/>
  </r>
  <r>
    <x v="2"/>
    <x v="0"/>
  </r>
  <r>
    <x v="1"/>
    <x v="0"/>
  </r>
  <r>
    <x v="0"/>
    <x v="0"/>
  </r>
  <r>
    <x v="0"/>
    <x v="0"/>
  </r>
  <r>
    <x v="1"/>
    <x v="0"/>
  </r>
  <r>
    <x v="1"/>
    <x v="0"/>
  </r>
  <r>
    <x v="2"/>
    <x v="0"/>
  </r>
  <r>
    <x v="3"/>
    <x v="1"/>
  </r>
  <r>
    <x v="2"/>
    <x v="0"/>
  </r>
  <r>
    <x v="3"/>
    <x v="1"/>
  </r>
  <r>
    <x v="2"/>
    <x v="0"/>
  </r>
  <r>
    <x v="3"/>
    <x v="1"/>
  </r>
  <r>
    <x v="1"/>
    <x v="0"/>
  </r>
  <r>
    <x v="1"/>
    <x v="0"/>
  </r>
  <r>
    <x v="1"/>
    <x v="0"/>
  </r>
  <r>
    <x v="0"/>
    <x v="0"/>
  </r>
  <r>
    <x v="1"/>
    <x v="0"/>
  </r>
  <r>
    <x v="2"/>
    <x v="0"/>
  </r>
  <r>
    <x v="1"/>
    <x v="0"/>
  </r>
  <r>
    <x v="0"/>
    <x v="0"/>
  </r>
  <r>
    <x v="1"/>
    <x v="0"/>
  </r>
  <r>
    <x v="2"/>
    <x v="0"/>
  </r>
  <r>
    <x v="2"/>
    <x v="0"/>
  </r>
  <r>
    <x v="1"/>
    <x v="0"/>
  </r>
  <r>
    <x v="1"/>
    <x v="0"/>
  </r>
  <r>
    <x v="1"/>
    <x v="0"/>
  </r>
  <r>
    <x v="0"/>
    <x v="0"/>
  </r>
  <r>
    <x v="0"/>
    <x v="0"/>
  </r>
  <r>
    <x v="1"/>
    <x v="0"/>
  </r>
  <r>
    <x v="1"/>
    <x v="0"/>
  </r>
  <r>
    <x v="2"/>
    <x v="0"/>
  </r>
  <r>
    <x v="2"/>
    <x v="0"/>
  </r>
  <r>
    <x v="2"/>
    <x v="0"/>
  </r>
  <r>
    <x v="1"/>
    <x v="0"/>
  </r>
  <r>
    <x v="2"/>
    <x v="0"/>
  </r>
  <r>
    <x v="3"/>
    <x v="1"/>
  </r>
  <r>
    <x v="1"/>
    <x v="0"/>
  </r>
  <r>
    <x v="1"/>
    <x v="0"/>
  </r>
  <r>
    <x v="1"/>
    <x v="0"/>
  </r>
  <r>
    <x v="1"/>
    <x v="0"/>
  </r>
  <r>
    <x v="2"/>
    <x v="0"/>
  </r>
  <r>
    <x v="1"/>
    <x v="0"/>
  </r>
  <r>
    <x v="0"/>
    <x v="0"/>
  </r>
  <r>
    <x v="0"/>
    <x v="0"/>
  </r>
  <r>
    <x v="1"/>
    <x v="0"/>
  </r>
  <r>
    <x v="1"/>
    <x v="0"/>
  </r>
  <r>
    <x v="1"/>
    <x v="0"/>
  </r>
  <r>
    <x v="1"/>
    <x v="0"/>
  </r>
  <r>
    <x v="1"/>
    <x v="0"/>
  </r>
  <r>
    <x v="2"/>
    <x v="0"/>
  </r>
  <r>
    <x v="3"/>
    <x v="1"/>
  </r>
  <r>
    <x v="3"/>
    <x v="1"/>
  </r>
  <r>
    <x v="3"/>
    <x v="1"/>
  </r>
  <r>
    <x v="1"/>
    <x v="0"/>
  </r>
  <r>
    <x v="3"/>
    <x v="1"/>
  </r>
  <r>
    <x v="1"/>
    <x v="0"/>
  </r>
  <r>
    <x v="0"/>
    <x v="0"/>
  </r>
  <r>
    <x v="3"/>
    <x v="1"/>
  </r>
  <r>
    <x v="3"/>
    <x v="1"/>
  </r>
</pivotCacheRecords>
</file>

<file path=xl/pivotCache/pivotCacheRecords2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1"/>
    <x v="0"/>
  </r>
  <r>
    <x v="1"/>
    <x v="0"/>
  </r>
  <r>
    <x v="1"/>
    <x v="0"/>
  </r>
  <r>
    <x v="1"/>
    <x v="0"/>
  </r>
  <r>
    <x v="0"/>
    <x v="0"/>
  </r>
  <r>
    <x v="0"/>
    <x v="0"/>
  </r>
  <r>
    <x v="1"/>
    <x v="0"/>
  </r>
  <r>
    <x v="1"/>
    <x v="0"/>
  </r>
  <r>
    <x v="2"/>
    <x v="0"/>
  </r>
  <r>
    <x v="2"/>
    <x v="0"/>
  </r>
  <r>
    <x v="0"/>
    <x v="0"/>
  </r>
  <r>
    <x v="2"/>
    <x v="0"/>
  </r>
  <r>
    <x v="0"/>
    <x v="0"/>
  </r>
  <r>
    <x v="1"/>
    <x v="0"/>
  </r>
  <r>
    <x v="0"/>
    <x v="0"/>
  </r>
  <r>
    <x v="0"/>
    <x v="0"/>
  </r>
  <r>
    <x v="2"/>
    <x v="0"/>
  </r>
  <r>
    <x v="2"/>
    <x v="0"/>
  </r>
  <r>
    <x v="1"/>
    <x v="0"/>
  </r>
  <r>
    <x v="2"/>
    <x v="0"/>
  </r>
  <r>
    <x v="1"/>
    <x v="0"/>
  </r>
  <r>
    <x v="1"/>
    <x v="0"/>
  </r>
  <r>
    <x v="1"/>
    <x v="0"/>
  </r>
  <r>
    <x v="1"/>
    <x v="0"/>
  </r>
  <r>
    <x v="1"/>
    <x v="0"/>
  </r>
  <r>
    <x v="1"/>
    <x v="0"/>
  </r>
  <r>
    <x v="1"/>
    <x v="0"/>
  </r>
  <r>
    <x v="1"/>
    <x v="0"/>
  </r>
  <r>
    <x v="1"/>
    <x v="0"/>
  </r>
  <r>
    <x v="1"/>
    <x v="0"/>
  </r>
  <r>
    <x v="2"/>
    <x v="0"/>
  </r>
  <r>
    <x v="0"/>
    <x v="0"/>
  </r>
  <r>
    <x v="2"/>
    <x v="0"/>
  </r>
  <r>
    <x v="2"/>
    <x v="0"/>
  </r>
  <r>
    <x v="2"/>
    <x v="0"/>
  </r>
  <r>
    <x v="1"/>
    <x v="0"/>
  </r>
  <r>
    <x v="2"/>
    <x v="0"/>
  </r>
  <r>
    <x v="1"/>
    <x v="0"/>
  </r>
  <r>
    <x v="1"/>
    <x v="0"/>
  </r>
  <r>
    <x v="1"/>
    <x v="0"/>
  </r>
  <r>
    <x v="1"/>
    <x v="0"/>
  </r>
  <r>
    <x v="2"/>
    <x v="0"/>
  </r>
  <r>
    <x v="1"/>
    <x v="0"/>
  </r>
  <r>
    <x v="1"/>
    <x v="0"/>
  </r>
  <r>
    <x v="1"/>
    <x v="0"/>
  </r>
  <r>
    <x v="2"/>
    <x v="0"/>
  </r>
  <r>
    <x v="0"/>
    <x v="0"/>
  </r>
  <r>
    <x v="1"/>
    <x v="0"/>
  </r>
  <r>
    <x v="3"/>
    <x v="1"/>
  </r>
  <r>
    <x v="4"/>
    <x v="0"/>
  </r>
  <r>
    <x v="1"/>
    <x v="0"/>
  </r>
  <r>
    <x v="1"/>
    <x v="0"/>
  </r>
  <r>
    <x v="1"/>
    <x v="0"/>
  </r>
  <r>
    <x v="1"/>
    <x v="0"/>
  </r>
  <r>
    <x v="1"/>
    <x v="0"/>
  </r>
  <r>
    <x v="1"/>
    <x v="0"/>
  </r>
  <r>
    <x v="2"/>
    <x v="0"/>
  </r>
  <r>
    <x v="1"/>
    <x v="0"/>
  </r>
  <r>
    <x v="1"/>
    <x v="0"/>
  </r>
  <r>
    <x v="1"/>
    <x v="0"/>
  </r>
  <r>
    <x v="1"/>
    <x v="0"/>
  </r>
  <r>
    <x v="1"/>
    <x v="0"/>
  </r>
  <r>
    <x v="0"/>
    <x v="0"/>
  </r>
  <r>
    <x v="0"/>
    <x v="0"/>
  </r>
  <r>
    <x v="1"/>
    <x v="0"/>
  </r>
  <r>
    <x v="2"/>
    <x v="0"/>
  </r>
  <r>
    <x v="1"/>
    <x v="0"/>
  </r>
  <r>
    <x v="1"/>
    <x v="0"/>
  </r>
  <r>
    <x v="2"/>
    <x v="0"/>
  </r>
  <r>
    <x v="3"/>
    <x v="1"/>
  </r>
  <r>
    <x v="1"/>
    <x v="0"/>
  </r>
  <r>
    <x v="1"/>
    <x v="0"/>
  </r>
  <r>
    <x v="2"/>
    <x v="0"/>
  </r>
  <r>
    <x v="1"/>
    <x v="0"/>
  </r>
  <r>
    <x v="1"/>
    <x v="0"/>
  </r>
  <r>
    <x v="1"/>
    <x v="0"/>
  </r>
  <r>
    <x v="0"/>
    <x v="0"/>
  </r>
  <r>
    <x v="1"/>
    <x v="0"/>
  </r>
  <r>
    <x v="4"/>
    <x v="0"/>
  </r>
  <r>
    <x v="0"/>
    <x v="0"/>
  </r>
  <r>
    <x v="2"/>
    <x v="0"/>
  </r>
  <r>
    <x v="3"/>
    <x v="1"/>
  </r>
  <r>
    <x v="2"/>
    <x v="0"/>
  </r>
  <r>
    <x v="3"/>
    <x v="1"/>
  </r>
  <r>
    <x v="2"/>
    <x v="0"/>
  </r>
  <r>
    <x v="1"/>
    <x v="0"/>
  </r>
  <r>
    <x v="1"/>
    <x v="0"/>
  </r>
  <r>
    <x v="1"/>
    <x v="0"/>
  </r>
  <r>
    <x v="2"/>
    <x v="0"/>
  </r>
  <r>
    <x v="3"/>
    <x v="1"/>
  </r>
  <r>
    <x v="0"/>
    <x v="0"/>
  </r>
  <r>
    <x v="0"/>
    <x v="0"/>
  </r>
  <r>
    <x v="0"/>
    <x v="0"/>
  </r>
  <r>
    <x v="1"/>
    <x v="0"/>
  </r>
  <r>
    <x v="2"/>
    <x v="0"/>
  </r>
  <r>
    <x v="2"/>
    <x v="0"/>
  </r>
  <r>
    <x v="2"/>
    <x v="0"/>
  </r>
  <r>
    <x v="1"/>
    <x v="0"/>
  </r>
  <r>
    <x v="1"/>
    <x v="0"/>
  </r>
  <r>
    <x v="1"/>
    <x v="0"/>
  </r>
  <r>
    <x v="2"/>
    <x v="0"/>
  </r>
  <r>
    <x v="1"/>
    <x v="0"/>
  </r>
  <r>
    <x v="2"/>
    <x v="0"/>
  </r>
  <r>
    <x v="1"/>
    <x v="0"/>
  </r>
  <r>
    <x v="2"/>
    <x v="0"/>
  </r>
  <r>
    <x v="1"/>
    <x v="0"/>
  </r>
  <r>
    <x v="2"/>
    <x v="0"/>
  </r>
  <r>
    <x v="1"/>
    <x v="0"/>
  </r>
  <r>
    <x v="0"/>
    <x v="0"/>
  </r>
  <r>
    <x v="3"/>
    <x v="1"/>
  </r>
  <r>
    <x v="1"/>
    <x v="0"/>
  </r>
  <r>
    <x v="0"/>
    <x v="0"/>
  </r>
  <r>
    <x v="2"/>
    <x v="0"/>
  </r>
  <r>
    <x v="1"/>
    <x v="0"/>
  </r>
  <r>
    <x v="2"/>
    <x v="0"/>
  </r>
  <r>
    <x v="1"/>
    <x v="0"/>
  </r>
  <r>
    <x v="1"/>
    <x v="0"/>
  </r>
  <r>
    <x v="1"/>
    <x v="0"/>
  </r>
  <r>
    <x v="1"/>
    <x v="0"/>
  </r>
  <r>
    <x v="1"/>
    <x v="0"/>
  </r>
  <r>
    <x v="1"/>
    <x v="0"/>
  </r>
  <r>
    <x v="0"/>
    <x v="0"/>
  </r>
  <r>
    <x v="1"/>
    <x v="0"/>
  </r>
  <r>
    <x v="2"/>
    <x v="0"/>
  </r>
  <r>
    <x v="3"/>
    <x v="1"/>
  </r>
  <r>
    <x v="3"/>
    <x v="1"/>
  </r>
  <r>
    <x v="3"/>
    <x v="1"/>
  </r>
  <r>
    <x v="1"/>
    <x v="0"/>
  </r>
  <r>
    <x v="3"/>
    <x v="1"/>
  </r>
  <r>
    <x v="1"/>
    <x v="0"/>
  </r>
  <r>
    <x v="1"/>
    <x v="0"/>
  </r>
  <r>
    <x v="3"/>
    <x v="1"/>
  </r>
  <r>
    <x v="3"/>
    <x v="1"/>
  </r>
</pivotCacheRecords>
</file>

<file path=xl/pivotCache/pivotCacheRecords2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2"/>
    <x v="0"/>
  </r>
  <r>
    <x v="1"/>
    <x v="0"/>
  </r>
  <r>
    <x v="2"/>
    <x v="0"/>
  </r>
  <r>
    <x v="2"/>
    <x v="0"/>
  </r>
  <r>
    <x v="2"/>
    <x v="0"/>
  </r>
  <r>
    <x v="2"/>
    <x v="0"/>
  </r>
  <r>
    <x v="2"/>
    <x v="0"/>
  </r>
  <r>
    <x v="1"/>
    <x v="0"/>
  </r>
  <r>
    <x v="0"/>
    <x v="0"/>
  </r>
  <r>
    <x v="1"/>
    <x v="0"/>
  </r>
  <r>
    <x v="1"/>
    <x v="0"/>
  </r>
  <r>
    <x v="0"/>
    <x v="0"/>
  </r>
  <r>
    <x v="1"/>
    <x v="0"/>
  </r>
  <r>
    <x v="2"/>
    <x v="0"/>
  </r>
  <r>
    <x v="2"/>
    <x v="0"/>
  </r>
  <r>
    <x v="2"/>
    <x v="0"/>
  </r>
  <r>
    <x v="0"/>
    <x v="0"/>
  </r>
  <r>
    <x v="3"/>
    <x v="0"/>
  </r>
  <r>
    <x v="2"/>
    <x v="0"/>
  </r>
  <r>
    <x v="4"/>
    <x v="1"/>
  </r>
  <r>
    <x v="2"/>
    <x v="0"/>
  </r>
  <r>
    <x v="0"/>
    <x v="0"/>
  </r>
  <r>
    <x v="2"/>
    <x v="0"/>
  </r>
  <r>
    <x v="2"/>
    <x v="0"/>
  </r>
  <r>
    <x v="1"/>
    <x v="0"/>
  </r>
  <r>
    <x v="3"/>
    <x v="0"/>
  </r>
  <r>
    <x v="0"/>
    <x v="0"/>
  </r>
  <r>
    <x v="2"/>
    <x v="0"/>
  </r>
  <r>
    <x v="2"/>
    <x v="0"/>
  </r>
  <r>
    <x v="3"/>
    <x v="0"/>
  </r>
  <r>
    <x v="0"/>
    <x v="0"/>
  </r>
  <r>
    <x v="1"/>
    <x v="0"/>
  </r>
  <r>
    <x v="2"/>
    <x v="0"/>
  </r>
  <r>
    <x v="2"/>
    <x v="0"/>
  </r>
  <r>
    <x v="1"/>
    <x v="0"/>
  </r>
  <r>
    <x v="2"/>
    <x v="0"/>
  </r>
  <r>
    <x v="1"/>
    <x v="0"/>
  </r>
  <r>
    <x v="2"/>
    <x v="0"/>
  </r>
  <r>
    <x v="0"/>
    <x v="0"/>
  </r>
  <r>
    <x v="2"/>
    <x v="0"/>
  </r>
  <r>
    <x v="2"/>
    <x v="0"/>
  </r>
  <r>
    <x v="0"/>
    <x v="0"/>
  </r>
  <r>
    <x v="0"/>
    <x v="0"/>
  </r>
  <r>
    <x v="1"/>
    <x v="0"/>
  </r>
  <r>
    <x v="1"/>
    <x v="0"/>
  </r>
  <r>
    <x v="2"/>
    <x v="0"/>
  </r>
  <r>
    <x v="1"/>
    <x v="0"/>
  </r>
  <r>
    <x v="0"/>
    <x v="0"/>
  </r>
  <r>
    <x v="2"/>
    <x v="0"/>
  </r>
  <r>
    <x v="1"/>
    <x v="0"/>
  </r>
  <r>
    <x v="0"/>
    <x v="0"/>
  </r>
  <r>
    <x v="0"/>
    <x v="0"/>
  </r>
  <r>
    <x v="3"/>
    <x v="0"/>
  </r>
  <r>
    <x v="2"/>
    <x v="0"/>
  </r>
  <r>
    <x v="1"/>
    <x v="0"/>
  </r>
  <r>
    <x v="2"/>
    <x v="0"/>
  </r>
  <r>
    <x v="0"/>
    <x v="0"/>
  </r>
  <r>
    <x v="2"/>
    <x v="0"/>
  </r>
  <r>
    <x v="3"/>
    <x v="0"/>
  </r>
  <r>
    <x v="2"/>
    <x v="0"/>
  </r>
  <r>
    <x v="2"/>
    <x v="0"/>
  </r>
  <r>
    <x v="1"/>
    <x v="0"/>
  </r>
  <r>
    <x v="0"/>
    <x v="0"/>
  </r>
  <r>
    <x v="2"/>
    <x v="0"/>
  </r>
  <r>
    <x v="2"/>
    <x v="0"/>
  </r>
  <r>
    <x v="1"/>
    <x v="0"/>
  </r>
  <r>
    <x v="0"/>
    <x v="0"/>
  </r>
  <r>
    <x v="2"/>
    <x v="0"/>
  </r>
  <r>
    <x v="2"/>
    <x v="0"/>
  </r>
  <r>
    <x v="2"/>
    <x v="0"/>
  </r>
  <r>
    <x v="4"/>
    <x v="1"/>
  </r>
  <r>
    <x v="1"/>
    <x v="0"/>
  </r>
  <r>
    <x v="2"/>
    <x v="0"/>
  </r>
  <r>
    <x v="1"/>
    <x v="0"/>
  </r>
  <r>
    <x v="0"/>
    <x v="0"/>
  </r>
  <r>
    <x v="1"/>
    <x v="0"/>
  </r>
  <r>
    <x v="2"/>
    <x v="0"/>
  </r>
  <r>
    <x v="2"/>
    <x v="0"/>
  </r>
  <r>
    <x v="0"/>
    <x v="0"/>
  </r>
  <r>
    <x v="2"/>
    <x v="0"/>
  </r>
  <r>
    <x v="2"/>
    <x v="0"/>
  </r>
  <r>
    <x v="1"/>
    <x v="0"/>
  </r>
  <r>
    <x v="4"/>
    <x v="1"/>
  </r>
  <r>
    <x v="1"/>
    <x v="0"/>
  </r>
  <r>
    <x v="4"/>
    <x v="1"/>
  </r>
  <r>
    <x v="0"/>
    <x v="0"/>
  </r>
  <r>
    <x v="4"/>
    <x v="1"/>
  </r>
  <r>
    <x v="2"/>
    <x v="0"/>
  </r>
  <r>
    <x v="2"/>
    <x v="0"/>
  </r>
  <r>
    <x v="2"/>
    <x v="0"/>
  </r>
  <r>
    <x v="4"/>
    <x v="1"/>
  </r>
  <r>
    <x v="2"/>
    <x v="0"/>
  </r>
  <r>
    <x v="0"/>
    <x v="0"/>
  </r>
  <r>
    <x v="0"/>
    <x v="0"/>
  </r>
  <r>
    <x v="2"/>
    <x v="0"/>
  </r>
  <r>
    <x v="2"/>
    <x v="0"/>
  </r>
  <r>
    <x v="0"/>
    <x v="0"/>
  </r>
  <r>
    <x v="2"/>
    <x v="0"/>
  </r>
  <r>
    <x v="2"/>
    <x v="0"/>
  </r>
  <r>
    <x v="2"/>
    <x v="0"/>
  </r>
  <r>
    <x v="2"/>
    <x v="0"/>
  </r>
  <r>
    <x v="0"/>
    <x v="0"/>
  </r>
  <r>
    <x v="1"/>
    <x v="0"/>
  </r>
  <r>
    <x v="2"/>
    <x v="0"/>
  </r>
  <r>
    <x v="2"/>
    <x v="0"/>
  </r>
  <r>
    <x v="1"/>
    <x v="0"/>
  </r>
  <r>
    <x v="2"/>
    <x v="0"/>
  </r>
  <r>
    <x v="1"/>
    <x v="0"/>
  </r>
  <r>
    <x v="2"/>
    <x v="0"/>
  </r>
  <r>
    <x v="0"/>
    <x v="0"/>
  </r>
  <r>
    <x v="4"/>
    <x v="1"/>
  </r>
  <r>
    <x v="2"/>
    <x v="0"/>
  </r>
  <r>
    <x v="2"/>
    <x v="0"/>
  </r>
  <r>
    <x v="2"/>
    <x v="0"/>
  </r>
  <r>
    <x v="1"/>
    <x v="0"/>
  </r>
  <r>
    <x v="4"/>
    <x v="1"/>
  </r>
  <r>
    <x v="2"/>
    <x v="0"/>
  </r>
  <r>
    <x v="2"/>
    <x v="0"/>
  </r>
  <r>
    <x v="0"/>
    <x v="0"/>
  </r>
  <r>
    <x v="2"/>
    <x v="0"/>
  </r>
  <r>
    <x v="2"/>
    <x v="0"/>
  </r>
  <r>
    <x v="2"/>
    <x v="0"/>
  </r>
  <r>
    <x v="0"/>
    <x v="0"/>
  </r>
  <r>
    <x v="2"/>
    <x v="0"/>
  </r>
  <r>
    <x v="2"/>
    <x v="0"/>
  </r>
  <r>
    <x v="4"/>
    <x v="1"/>
  </r>
  <r>
    <x v="4"/>
    <x v="1"/>
  </r>
  <r>
    <x v="4"/>
    <x v="1"/>
  </r>
  <r>
    <x v="2"/>
    <x v="0"/>
  </r>
  <r>
    <x v="4"/>
    <x v="1"/>
  </r>
  <r>
    <x v="2"/>
    <x v="0"/>
  </r>
  <r>
    <x v="0"/>
    <x v="0"/>
  </r>
  <r>
    <x v="4"/>
    <x v="1"/>
  </r>
  <r>
    <x v="4"/>
    <x v="1"/>
  </r>
</pivotCacheRecords>
</file>

<file path=xl/pivotCache/pivotCacheRecords2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0"/>
    <x v="0"/>
  </r>
  <r>
    <x v="1"/>
    <x v="0"/>
  </r>
  <r>
    <x v="2"/>
    <x v="0"/>
  </r>
  <r>
    <x v="3"/>
    <x v="0"/>
  </r>
  <r>
    <x v="0"/>
    <x v="0"/>
  </r>
  <r>
    <x v="3"/>
    <x v="0"/>
  </r>
  <r>
    <x v="1"/>
    <x v="0"/>
  </r>
  <r>
    <x v="1"/>
    <x v="0"/>
  </r>
  <r>
    <x v="2"/>
    <x v="0"/>
  </r>
  <r>
    <x v="3"/>
    <x v="0"/>
  </r>
  <r>
    <x v="2"/>
    <x v="0"/>
  </r>
  <r>
    <x v="2"/>
    <x v="0"/>
  </r>
  <r>
    <x v="3"/>
    <x v="0"/>
  </r>
  <r>
    <x v="1"/>
    <x v="0"/>
  </r>
  <r>
    <x v="2"/>
    <x v="0"/>
  </r>
  <r>
    <x v="1"/>
    <x v="0"/>
  </r>
  <r>
    <x v="2"/>
    <x v="0"/>
  </r>
  <r>
    <x v="1"/>
    <x v="0"/>
  </r>
  <r>
    <x v="3"/>
    <x v="0"/>
  </r>
  <r>
    <x v="1"/>
    <x v="0"/>
  </r>
  <r>
    <x v="3"/>
    <x v="0"/>
  </r>
  <r>
    <x v="1"/>
    <x v="0"/>
  </r>
  <r>
    <x v="1"/>
    <x v="0"/>
  </r>
  <r>
    <x v="1"/>
    <x v="0"/>
  </r>
  <r>
    <x v="0"/>
    <x v="0"/>
  </r>
  <r>
    <x v="2"/>
    <x v="0"/>
  </r>
  <r>
    <x v="1"/>
    <x v="0"/>
  </r>
  <r>
    <x v="1"/>
    <x v="0"/>
  </r>
  <r>
    <x v="3"/>
    <x v="0"/>
  </r>
  <r>
    <x v="1"/>
    <x v="0"/>
  </r>
  <r>
    <x v="2"/>
    <x v="0"/>
  </r>
  <r>
    <x v="0"/>
    <x v="0"/>
  </r>
  <r>
    <x v="1"/>
    <x v="0"/>
  </r>
  <r>
    <x v="3"/>
    <x v="0"/>
  </r>
  <r>
    <x v="1"/>
    <x v="0"/>
  </r>
  <r>
    <x v="1"/>
    <x v="0"/>
  </r>
  <r>
    <x v="1"/>
    <x v="0"/>
  </r>
  <r>
    <x v="3"/>
    <x v="0"/>
  </r>
  <r>
    <x v="3"/>
    <x v="0"/>
  </r>
  <r>
    <x v="1"/>
    <x v="0"/>
  </r>
  <r>
    <x v="1"/>
    <x v="0"/>
  </r>
  <r>
    <x v="2"/>
    <x v="0"/>
  </r>
  <r>
    <x v="0"/>
    <x v="0"/>
  </r>
  <r>
    <x v="1"/>
    <x v="0"/>
  </r>
  <r>
    <x v="3"/>
    <x v="0"/>
  </r>
  <r>
    <x v="1"/>
    <x v="0"/>
  </r>
  <r>
    <x v="3"/>
    <x v="0"/>
  </r>
  <r>
    <x v="3"/>
    <x v="0"/>
  </r>
  <r>
    <x v="0"/>
    <x v="0"/>
  </r>
  <r>
    <x v="1"/>
    <x v="0"/>
  </r>
  <r>
    <x v="3"/>
    <x v="0"/>
  </r>
  <r>
    <x v="1"/>
    <x v="0"/>
  </r>
  <r>
    <x v="0"/>
    <x v="0"/>
  </r>
  <r>
    <x v="1"/>
    <x v="0"/>
  </r>
  <r>
    <x v="3"/>
    <x v="0"/>
  </r>
  <r>
    <x v="2"/>
    <x v="0"/>
  </r>
  <r>
    <x v="0"/>
    <x v="0"/>
  </r>
  <r>
    <x v="1"/>
    <x v="0"/>
  </r>
  <r>
    <x v="1"/>
    <x v="0"/>
  </r>
  <r>
    <x v="2"/>
    <x v="0"/>
  </r>
  <r>
    <x v="1"/>
    <x v="0"/>
  </r>
  <r>
    <x v="3"/>
    <x v="0"/>
  </r>
  <r>
    <x v="2"/>
    <x v="0"/>
  </r>
  <r>
    <x v="2"/>
    <x v="0"/>
  </r>
  <r>
    <x v="1"/>
    <x v="0"/>
  </r>
  <r>
    <x v="0"/>
    <x v="0"/>
  </r>
  <r>
    <x v="2"/>
    <x v="0"/>
  </r>
  <r>
    <x v="1"/>
    <x v="0"/>
  </r>
  <r>
    <x v="2"/>
    <x v="0"/>
  </r>
  <r>
    <x v="3"/>
    <x v="0"/>
  </r>
  <r>
    <x v="2"/>
    <x v="0"/>
  </r>
  <r>
    <x v="1"/>
    <x v="0"/>
  </r>
  <r>
    <x v="0"/>
    <x v="0"/>
  </r>
  <r>
    <x v="3"/>
    <x v="0"/>
  </r>
  <r>
    <x v="3"/>
    <x v="0"/>
  </r>
  <r>
    <x v="1"/>
    <x v="0"/>
  </r>
  <r>
    <x v="1"/>
    <x v="0"/>
  </r>
  <r>
    <x v="1"/>
    <x v="0"/>
  </r>
  <r>
    <x v="1"/>
    <x v="0"/>
  </r>
  <r>
    <x v="3"/>
    <x v="0"/>
  </r>
  <r>
    <x v="1"/>
    <x v="0"/>
  </r>
  <r>
    <x v="3"/>
    <x v="0"/>
  </r>
  <r>
    <x v="1"/>
    <x v="0"/>
  </r>
  <r>
    <x v="1"/>
    <x v="0"/>
  </r>
  <r>
    <x v="3"/>
    <x v="0"/>
  </r>
  <r>
    <x v="3"/>
    <x v="0"/>
  </r>
  <r>
    <x v="1"/>
    <x v="0"/>
  </r>
  <r>
    <x v="3"/>
    <x v="0"/>
  </r>
  <r>
    <x v="3"/>
    <x v="0"/>
  </r>
  <r>
    <x v="1"/>
    <x v="0"/>
  </r>
  <r>
    <x v="2"/>
    <x v="0"/>
  </r>
  <r>
    <x v="3"/>
    <x v="0"/>
  </r>
  <r>
    <x v="1"/>
    <x v="0"/>
  </r>
  <r>
    <x v="3"/>
    <x v="0"/>
  </r>
  <r>
    <x v="3"/>
    <x v="0"/>
  </r>
  <r>
    <x v="3"/>
    <x v="0"/>
  </r>
  <r>
    <x v="3"/>
    <x v="0"/>
  </r>
  <r>
    <x v="1"/>
    <x v="0"/>
  </r>
  <r>
    <x v="1"/>
    <x v="0"/>
  </r>
  <r>
    <x v="3"/>
    <x v="0"/>
  </r>
  <r>
    <x v="1"/>
    <x v="0"/>
  </r>
  <r>
    <x v="3"/>
    <x v="0"/>
  </r>
  <r>
    <x v="3"/>
    <x v="0"/>
  </r>
  <r>
    <x v="3"/>
    <x v="0"/>
  </r>
  <r>
    <x v="1"/>
    <x v="0"/>
  </r>
  <r>
    <x v="1"/>
    <x v="0"/>
  </r>
  <r>
    <x v="0"/>
    <x v="0"/>
  </r>
  <r>
    <x v="0"/>
    <x v="0"/>
  </r>
  <r>
    <x v="2"/>
    <x v="0"/>
  </r>
  <r>
    <x v="3"/>
    <x v="0"/>
  </r>
  <r>
    <x v="0"/>
    <x v="0"/>
  </r>
  <r>
    <x v="1"/>
    <x v="0"/>
  </r>
  <r>
    <x v="3"/>
    <x v="0"/>
  </r>
  <r>
    <x v="2"/>
    <x v="0"/>
  </r>
  <r>
    <x v="1"/>
    <x v="0"/>
  </r>
  <r>
    <x v="3"/>
    <x v="0"/>
  </r>
  <r>
    <x v="3"/>
    <x v="0"/>
  </r>
  <r>
    <x v="1"/>
    <x v="0"/>
  </r>
  <r>
    <x v="2"/>
    <x v="0"/>
  </r>
  <r>
    <x v="1"/>
    <x v="0"/>
  </r>
  <r>
    <x v="1"/>
    <x v="0"/>
  </r>
  <r>
    <x v="1"/>
    <x v="0"/>
  </r>
  <r>
    <x v="0"/>
    <x v="0"/>
  </r>
  <r>
    <x v="1"/>
    <x v="0"/>
  </r>
  <r>
    <x v="1"/>
    <x v="0"/>
  </r>
  <r>
    <x v="2"/>
    <x v="0"/>
  </r>
  <r>
    <x v="4"/>
    <x v="1"/>
  </r>
  <r>
    <x v="1"/>
    <x v="0"/>
  </r>
  <r>
    <x v="2"/>
    <x v="0"/>
  </r>
  <r>
    <x v="0"/>
    <x v="0"/>
  </r>
  <r>
    <x v="3"/>
    <x v="0"/>
  </r>
  <r>
    <x v="3"/>
    <x v="0"/>
  </r>
  <r>
    <x v="1"/>
    <x v="0"/>
  </r>
  <r>
    <x v="0"/>
    <x v="0"/>
  </r>
  <r>
    <x v="4"/>
    <x v="1"/>
  </r>
  <r>
    <x v="4"/>
    <x v="2"/>
  </r>
</pivotCacheRecords>
</file>

<file path=xl/pivotCache/pivotCacheRecords2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1"/>
    <x v="0"/>
  </r>
  <r>
    <x v="0"/>
    <x v="0"/>
  </r>
  <r>
    <x v="1"/>
    <x v="0"/>
  </r>
  <r>
    <x v="0"/>
    <x v="0"/>
  </r>
  <r>
    <x v="1"/>
    <x v="0"/>
  </r>
  <r>
    <x v="0"/>
    <x v="0"/>
  </r>
  <r>
    <x v="0"/>
    <x v="0"/>
  </r>
  <r>
    <x v="1"/>
    <x v="0"/>
  </r>
  <r>
    <x v="1"/>
    <x v="0"/>
  </r>
  <r>
    <x v="0"/>
    <x v="0"/>
  </r>
  <r>
    <x v="1"/>
    <x v="0"/>
  </r>
  <r>
    <x v="2"/>
    <x v="1"/>
  </r>
  <r>
    <x v="0"/>
    <x v="0"/>
  </r>
  <r>
    <x v="0"/>
    <x v="0"/>
  </r>
  <r>
    <x v="0"/>
    <x v="0"/>
  </r>
  <r>
    <x v="1"/>
    <x v="0"/>
  </r>
  <r>
    <x v="0"/>
    <x v="0"/>
  </r>
  <r>
    <x v="0"/>
    <x v="0"/>
  </r>
  <r>
    <x v="0"/>
    <x v="0"/>
  </r>
  <r>
    <x v="1"/>
    <x v="0"/>
  </r>
  <r>
    <x v="1"/>
    <x v="0"/>
  </r>
  <r>
    <x v="2"/>
    <x v="1"/>
  </r>
  <r>
    <x v="1"/>
    <x v="0"/>
  </r>
  <r>
    <x v="0"/>
    <x v="0"/>
  </r>
  <r>
    <x v="0"/>
    <x v="0"/>
  </r>
  <r>
    <x v="0"/>
    <x v="0"/>
  </r>
  <r>
    <x v="0"/>
    <x v="0"/>
  </r>
  <r>
    <x v="0"/>
    <x v="0"/>
  </r>
  <r>
    <x v="1"/>
    <x v="0"/>
  </r>
  <r>
    <x v="1"/>
    <x v="0"/>
  </r>
  <r>
    <x v="1"/>
    <x v="0"/>
  </r>
  <r>
    <x v="1"/>
    <x v="0"/>
  </r>
  <r>
    <x v="0"/>
    <x v="0"/>
  </r>
  <r>
    <x v="1"/>
    <x v="0"/>
  </r>
  <r>
    <x v="0"/>
    <x v="0"/>
  </r>
  <r>
    <x v="1"/>
    <x v="0"/>
  </r>
  <r>
    <x v="0"/>
    <x v="0"/>
  </r>
  <r>
    <x v="1"/>
    <x v="0"/>
  </r>
  <r>
    <x v="0"/>
    <x v="0"/>
  </r>
  <r>
    <x v="1"/>
    <x v="0"/>
  </r>
  <r>
    <x v="0"/>
    <x v="0"/>
  </r>
  <r>
    <x v="1"/>
    <x v="0"/>
  </r>
  <r>
    <x v="1"/>
    <x v="0"/>
  </r>
  <r>
    <x v="0"/>
    <x v="0"/>
  </r>
  <r>
    <x v="1"/>
    <x v="0"/>
  </r>
  <r>
    <x v="0"/>
    <x v="0"/>
  </r>
  <r>
    <x v="1"/>
    <x v="0"/>
  </r>
  <r>
    <x v="0"/>
    <x v="0"/>
  </r>
  <r>
    <x v="0"/>
    <x v="0"/>
  </r>
  <r>
    <x v="0"/>
    <x v="0"/>
  </r>
  <r>
    <x v="0"/>
    <x v="0"/>
  </r>
  <r>
    <x v="1"/>
    <x v="0"/>
  </r>
  <r>
    <x v="1"/>
    <x v="0"/>
  </r>
  <r>
    <x v="0"/>
    <x v="0"/>
  </r>
  <r>
    <x v="0"/>
    <x v="0"/>
  </r>
  <r>
    <x v="0"/>
    <x v="0"/>
  </r>
  <r>
    <x v="1"/>
    <x v="0"/>
  </r>
  <r>
    <x v="1"/>
    <x v="0"/>
  </r>
  <r>
    <x v="1"/>
    <x v="0"/>
  </r>
  <r>
    <x v="1"/>
    <x v="0"/>
  </r>
  <r>
    <x v="0"/>
    <x v="0"/>
  </r>
  <r>
    <x v="0"/>
    <x v="0"/>
  </r>
  <r>
    <x v="1"/>
    <x v="0"/>
  </r>
  <r>
    <x v="1"/>
    <x v="0"/>
  </r>
  <r>
    <x v="1"/>
    <x v="0"/>
  </r>
  <r>
    <x v="1"/>
    <x v="0"/>
  </r>
  <r>
    <x v="1"/>
    <x v="0"/>
  </r>
  <r>
    <x v="1"/>
    <x v="0"/>
  </r>
  <r>
    <x v="1"/>
    <x v="0"/>
  </r>
  <r>
    <x v="0"/>
    <x v="0"/>
  </r>
  <r>
    <x v="1"/>
    <x v="0"/>
  </r>
  <r>
    <x v="2"/>
    <x v="1"/>
  </r>
  <r>
    <x v="1"/>
    <x v="0"/>
  </r>
  <r>
    <x v="1"/>
    <x v="0"/>
  </r>
  <r>
    <x v="0"/>
    <x v="0"/>
  </r>
  <r>
    <x v="0"/>
    <x v="0"/>
  </r>
  <r>
    <x v="0"/>
    <x v="0"/>
  </r>
  <r>
    <x v="1"/>
    <x v="0"/>
  </r>
  <r>
    <x v="0"/>
    <x v="0"/>
  </r>
  <r>
    <x v="1"/>
    <x v="0"/>
  </r>
  <r>
    <x v="0"/>
    <x v="0"/>
  </r>
  <r>
    <x v="0"/>
    <x v="0"/>
  </r>
  <r>
    <x v="1"/>
    <x v="0"/>
  </r>
  <r>
    <x v="1"/>
    <x v="0"/>
  </r>
  <r>
    <x v="1"/>
    <x v="0"/>
  </r>
  <r>
    <x v="1"/>
    <x v="0"/>
  </r>
  <r>
    <x v="1"/>
    <x v="0"/>
  </r>
  <r>
    <x v="0"/>
    <x v="0"/>
  </r>
  <r>
    <x v="0"/>
    <x v="0"/>
  </r>
  <r>
    <x v="0"/>
    <x v="0"/>
  </r>
  <r>
    <x v="0"/>
    <x v="0"/>
  </r>
  <r>
    <x v="0"/>
    <x v="0"/>
  </r>
  <r>
    <x v="0"/>
    <x v="0"/>
  </r>
  <r>
    <x v="1"/>
    <x v="0"/>
  </r>
  <r>
    <x v="0"/>
    <x v="0"/>
  </r>
  <r>
    <x v="0"/>
    <x v="0"/>
  </r>
  <r>
    <x v="0"/>
    <x v="0"/>
  </r>
  <r>
    <x v="0"/>
    <x v="0"/>
  </r>
  <r>
    <x v="1"/>
    <x v="0"/>
  </r>
  <r>
    <x v="1"/>
    <x v="0"/>
  </r>
  <r>
    <x v="0"/>
    <x v="0"/>
  </r>
  <r>
    <x v="0"/>
    <x v="0"/>
  </r>
  <r>
    <x v="0"/>
    <x v="0"/>
  </r>
  <r>
    <x v="1"/>
    <x v="0"/>
  </r>
  <r>
    <x v="0"/>
    <x v="0"/>
  </r>
  <r>
    <x v="0"/>
    <x v="0"/>
  </r>
  <r>
    <x v="0"/>
    <x v="0"/>
  </r>
  <r>
    <x v="1"/>
    <x v="0"/>
  </r>
  <r>
    <x v="1"/>
    <x v="0"/>
  </r>
  <r>
    <x v="1"/>
    <x v="0"/>
  </r>
  <r>
    <x v="0"/>
    <x v="0"/>
  </r>
  <r>
    <x v="0"/>
    <x v="0"/>
  </r>
  <r>
    <x v="0"/>
    <x v="0"/>
  </r>
  <r>
    <x v="0"/>
    <x v="0"/>
  </r>
  <r>
    <x v="1"/>
    <x v="0"/>
  </r>
  <r>
    <x v="1"/>
    <x v="0"/>
  </r>
  <r>
    <x v="0"/>
    <x v="0"/>
  </r>
  <r>
    <x v="0"/>
    <x v="0"/>
  </r>
  <r>
    <x v="1"/>
    <x v="0"/>
  </r>
  <r>
    <x v="0"/>
    <x v="0"/>
  </r>
  <r>
    <x v="0"/>
    <x v="0"/>
  </r>
  <r>
    <x v="0"/>
    <x v="0"/>
  </r>
  <r>
    <x v="1"/>
    <x v="0"/>
  </r>
  <r>
    <x v="1"/>
    <x v="0"/>
  </r>
  <r>
    <x v="0"/>
    <x v="0"/>
  </r>
  <r>
    <x v="0"/>
    <x v="0"/>
  </r>
  <r>
    <x v="2"/>
    <x v="1"/>
  </r>
  <r>
    <x v="2"/>
    <x v="1"/>
  </r>
  <r>
    <x v="2"/>
    <x v="1"/>
  </r>
  <r>
    <x v="0"/>
    <x v="0"/>
  </r>
  <r>
    <x v="2"/>
    <x v="1"/>
  </r>
  <r>
    <x v="0"/>
    <x v="0"/>
  </r>
  <r>
    <x v="0"/>
    <x v="0"/>
  </r>
  <r>
    <x v="2"/>
    <x v="1"/>
  </r>
  <r>
    <x v="2"/>
    <x v="1"/>
  </r>
  <r>
    <x v="2"/>
    <x v="2"/>
  </r>
</pivotCacheRecords>
</file>

<file path=xl/pivotCache/pivotCacheRecords3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2"/>
    <x v="0"/>
  </r>
  <r>
    <x v="2"/>
    <x v="0"/>
  </r>
  <r>
    <x v="2"/>
    <x v="0"/>
  </r>
  <r>
    <x v="2"/>
    <x v="0"/>
  </r>
  <r>
    <x v="2"/>
    <x v="0"/>
  </r>
  <r>
    <x v="2"/>
    <x v="0"/>
  </r>
  <r>
    <x v="1"/>
    <x v="0"/>
  </r>
  <r>
    <x v="2"/>
    <x v="0"/>
  </r>
  <r>
    <x v="1"/>
    <x v="0"/>
  </r>
  <r>
    <x v="3"/>
    <x v="0"/>
  </r>
  <r>
    <x v="2"/>
    <x v="0"/>
  </r>
  <r>
    <x v="1"/>
    <x v="0"/>
  </r>
  <r>
    <x v="0"/>
    <x v="0"/>
  </r>
  <r>
    <x v="2"/>
    <x v="0"/>
  </r>
  <r>
    <x v="2"/>
    <x v="0"/>
  </r>
  <r>
    <x v="1"/>
    <x v="0"/>
  </r>
  <r>
    <x v="1"/>
    <x v="0"/>
  </r>
  <r>
    <x v="4"/>
    <x v="0"/>
  </r>
  <r>
    <x v="2"/>
    <x v="0"/>
  </r>
  <r>
    <x v="1"/>
    <x v="0"/>
  </r>
  <r>
    <x v="3"/>
    <x v="0"/>
  </r>
  <r>
    <x v="2"/>
    <x v="0"/>
  </r>
  <r>
    <x v="3"/>
    <x v="0"/>
  </r>
  <r>
    <x v="3"/>
    <x v="0"/>
  </r>
  <r>
    <x v="5"/>
    <x v="0"/>
  </r>
  <r>
    <x v="1"/>
    <x v="0"/>
  </r>
  <r>
    <x v="1"/>
    <x v="0"/>
  </r>
  <r>
    <x v="5"/>
    <x v="0"/>
  </r>
  <r>
    <x v="1"/>
    <x v="0"/>
  </r>
  <r>
    <x v="4"/>
    <x v="0"/>
  </r>
  <r>
    <x v="1"/>
    <x v="0"/>
  </r>
  <r>
    <x v="2"/>
    <x v="0"/>
  </r>
  <r>
    <x v="4"/>
    <x v="0"/>
  </r>
  <r>
    <x v="2"/>
    <x v="0"/>
  </r>
  <r>
    <x v="1"/>
    <x v="0"/>
  </r>
  <r>
    <x v="3"/>
    <x v="0"/>
  </r>
  <r>
    <x v="2"/>
    <x v="0"/>
  </r>
  <r>
    <x v="1"/>
    <x v="0"/>
  </r>
  <r>
    <x v="1"/>
    <x v="0"/>
  </r>
  <r>
    <x v="2"/>
    <x v="0"/>
  </r>
  <r>
    <x v="1"/>
    <x v="0"/>
  </r>
  <r>
    <x v="1"/>
    <x v="0"/>
  </r>
  <r>
    <x v="2"/>
    <x v="0"/>
  </r>
  <r>
    <x v="5"/>
    <x v="0"/>
  </r>
  <r>
    <x v="0"/>
    <x v="0"/>
  </r>
  <r>
    <x v="2"/>
    <x v="0"/>
  </r>
  <r>
    <x v="0"/>
    <x v="0"/>
  </r>
  <r>
    <x v="2"/>
    <x v="0"/>
  </r>
  <r>
    <x v="1"/>
    <x v="0"/>
  </r>
  <r>
    <x v="1"/>
    <x v="0"/>
  </r>
  <r>
    <x v="2"/>
    <x v="0"/>
  </r>
  <r>
    <x v="4"/>
    <x v="0"/>
  </r>
  <r>
    <x v="2"/>
    <x v="0"/>
  </r>
  <r>
    <x v="2"/>
    <x v="0"/>
  </r>
  <r>
    <x v="2"/>
    <x v="0"/>
  </r>
  <r>
    <x v="2"/>
    <x v="0"/>
  </r>
  <r>
    <x v="0"/>
    <x v="0"/>
  </r>
  <r>
    <x v="1"/>
    <x v="0"/>
  </r>
  <r>
    <x v="3"/>
    <x v="0"/>
  </r>
  <r>
    <x v="2"/>
    <x v="0"/>
  </r>
  <r>
    <x v="1"/>
    <x v="0"/>
  </r>
  <r>
    <x v="0"/>
    <x v="0"/>
  </r>
  <r>
    <x v="4"/>
    <x v="0"/>
  </r>
  <r>
    <x v="1"/>
    <x v="0"/>
  </r>
  <r>
    <x v="1"/>
    <x v="0"/>
  </r>
  <r>
    <x v="5"/>
    <x v="0"/>
  </r>
  <r>
    <x v="0"/>
    <x v="0"/>
  </r>
  <r>
    <x v="3"/>
    <x v="0"/>
  </r>
  <r>
    <x v="1"/>
    <x v="0"/>
  </r>
  <r>
    <x v="2"/>
    <x v="0"/>
  </r>
  <r>
    <x v="6"/>
    <x v="1"/>
  </r>
  <r>
    <x v="2"/>
    <x v="0"/>
  </r>
  <r>
    <x v="4"/>
    <x v="0"/>
  </r>
  <r>
    <x v="1"/>
    <x v="0"/>
  </r>
  <r>
    <x v="1"/>
    <x v="0"/>
  </r>
  <r>
    <x v="5"/>
    <x v="0"/>
  </r>
  <r>
    <x v="0"/>
    <x v="0"/>
  </r>
  <r>
    <x v="4"/>
    <x v="0"/>
  </r>
  <r>
    <x v="1"/>
    <x v="0"/>
  </r>
  <r>
    <x v="3"/>
    <x v="0"/>
  </r>
  <r>
    <x v="0"/>
    <x v="0"/>
  </r>
  <r>
    <x v="2"/>
    <x v="0"/>
  </r>
  <r>
    <x v="4"/>
    <x v="0"/>
  </r>
  <r>
    <x v="1"/>
    <x v="0"/>
  </r>
  <r>
    <x v="3"/>
    <x v="0"/>
  </r>
  <r>
    <x v="2"/>
    <x v="0"/>
  </r>
  <r>
    <x v="2"/>
    <x v="0"/>
  </r>
  <r>
    <x v="0"/>
    <x v="0"/>
  </r>
  <r>
    <x v="1"/>
    <x v="0"/>
  </r>
  <r>
    <x v="2"/>
    <x v="0"/>
  </r>
  <r>
    <x v="5"/>
    <x v="0"/>
  </r>
  <r>
    <x v="0"/>
    <x v="0"/>
  </r>
  <r>
    <x v="5"/>
    <x v="0"/>
  </r>
  <r>
    <x v="1"/>
    <x v="0"/>
  </r>
  <r>
    <x v="3"/>
    <x v="0"/>
  </r>
  <r>
    <x v="1"/>
    <x v="0"/>
  </r>
  <r>
    <x v="1"/>
    <x v="0"/>
  </r>
  <r>
    <x v="2"/>
    <x v="0"/>
  </r>
  <r>
    <x v="1"/>
    <x v="0"/>
  </r>
  <r>
    <x v="2"/>
    <x v="0"/>
  </r>
  <r>
    <x v="2"/>
    <x v="0"/>
  </r>
  <r>
    <x v="2"/>
    <x v="0"/>
  </r>
  <r>
    <x v="1"/>
    <x v="0"/>
  </r>
  <r>
    <x v="1"/>
    <x v="0"/>
  </r>
  <r>
    <x v="1"/>
    <x v="0"/>
  </r>
  <r>
    <x v="1"/>
    <x v="0"/>
  </r>
  <r>
    <x v="0"/>
    <x v="0"/>
  </r>
  <r>
    <x v="2"/>
    <x v="0"/>
  </r>
  <r>
    <x v="2"/>
    <x v="0"/>
  </r>
  <r>
    <x v="1"/>
    <x v="0"/>
  </r>
  <r>
    <x v="6"/>
    <x v="1"/>
  </r>
  <r>
    <x v="2"/>
    <x v="0"/>
  </r>
  <r>
    <x v="5"/>
    <x v="0"/>
  </r>
  <r>
    <x v="1"/>
    <x v="0"/>
  </r>
  <r>
    <x v="1"/>
    <x v="0"/>
  </r>
  <r>
    <x v="1"/>
    <x v="0"/>
  </r>
  <r>
    <x v="2"/>
    <x v="0"/>
  </r>
  <r>
    <x v="1"/>
    <x v="0"/>
  </r>
  <r>
    <x v="1"/>
    <x v="0"/>
  </r>
  <r>
    <x v="1"/>
    <x v="0"/>
  </r>
  <r>
    <x v="3"/>
    <x v="0"/>
  </r>
  <r>
    <x v="2"/>
    <x v="0"/>
  </r>
  <r>
    <x v="3"/>
    <x v="0"/>
  </r>
  <r>
    <x v="0"/>
    <x v="0"/>
  </r>
  <r>
    <x v="3"/>
    <x v="0"/>
  </r>
  <r>
    <x v="6"/>
    <x v="1"/>
  </r>
  <r>
    <x v="6"/>
    <x v="1"/>
  </r>
  <r>
    <x v="6"/>
    <x v="1"/>
  </r>
  <r>
    <x v="2"/>
    <x v="0"/>
  </r>
  <r>
    <x v="3"/>
    <x v="0"/>
  </r>
  <r>
    <x v="1"/>
    <x v="0"/>
  </r>
  <r>
    <x v="0"/>
    <x v="0"/>
  </r>
  <r>
    <x v="6"/>
    <x v="1"/>
  </r>
  <r>
    <x v="6"/>
    <x v="1"/>
  </r>
</pivotCacheRecords>
</file>

<file path=xl/pivotCache/pivotCacheRecords3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1"/>
    <x v="0"/>
  </r>
  <r>
    <x v="0"/>
    <x v="0"/>
  </r>
  <r>
    <x v="1"/>
    <x v="0"/>
  </r>
  <r>
    <x v="1"/>
    <x v="0"/>
  </r>
  <r>
    <x v="1"/>
    <x v="0"/>
  </r>
  <r>
    <x v="0"/>
    <x v="0"/>
  </r>
  <r>
    <x v="1"/>
    <x v="0"/>
  </r>
  <r>
    <x v="0"/>
    <x v="0"/>
  </r>
  <r>
    <x v="2"/>
    <x v="0"/>
  </r>
  <r>
    <x v="1"/>
    <x v="0"/>
  </r>
  <r>
    <x v="1"/>
    <x v="0"/>
  </r>
  <r>
    <x v="3"/>
    <x v="0"/>
  </r>
  <r>
    <x v="1"/>
    <x v="0"/>
  </r>
  <r>
    <x v="0"/>
    <x v="0"/>
  </r>
  <r>
    <x v="4"/>
    <x v="0"/>
  </r>
  <r>
    <x v="0"/>
    <x v="0"/>
  </r>
  <r>
    <x v="3"/>
    <x v="0"/>
  </r>
  <r>
    <x v="1"/>
    <x v="0"/>
  </r>
  <r>
    <x v="1"/>
    <x v="0"/>
  </r>
  <r>
    <x v="1"/>
    <x v="0"/>
  </r>
  <r>
    <x v="0"/>
    <x v="0"/>
  </r>
  <r>
    <x v="1"/>
    <x v="0"/>
  </r>
  <r>
    <x v="2"/>
    <x v="0"/>
  </r>
  <r>
    <x v="4"/>
    <x v="0"/>
  </r>
  <r>
    <x v="1"/>
    <x v="0"/>
  </r>
  <r>
    <x v="3"/>
    <x v="0"/>
  </r>
  <r>
    <x v="4"/>
    <x v="0"/>
  </r>
  <r>
    <x v="1"/>
    <x v="0"/>
  </r>
  <r>
    <x v="5"/>
    <x v="0"/>
  </r>
  <r>
    <x v="1"/>
    <x v="0"/>
  </r>
  <r>
    <x v="1"/>
    <x v="0"/>
  </r>
  <r>
    <x v="3"/>
    <x v="0"/>
  </r>
  <r>
    <x v="1"/>
    <x v="0"/>
  </r>
  <r>
    <x v="0"/>
    <x v="0"/>
  </r>
  <r>
    <x v="2"/>
    <x v="0"/>
  </r>
  <r>
    <x v="1"/>
    <x v="0"/>
  </r>
  <r>
    <x v="1"/>
    <x v="0"/>
  </r>
  <r>
    <x v="0"/>
    <x v="0"/>
  </r>
  <r>
    <x v="1"/>
    <x v="0"/>
  </r>
  <r>
    <x v="1"/>
    <x v="0"/>
  </r>
  <r>
    <x v="0"/>
    <x v="0"/>
  </r>
  <r>
    <x v="1"/>
    <x v="0"/>
  </r>
  <r>
    <x v="1"/>
    <x v="0"/>
  </r>
  <r>
    <x v="3"/>
    <x v="0"/>
  </r>
  <r>
    <x v="0"/>
    <x v="0"/>
  </r>
  <r>
    <x v="3"/>
    <x v="0"/>
  </r>
  <r>
    <x v="1"/>
    <x v="0"/>
  </r>
  <r>
    <x v="0"/>
    <x v="0"/>
  </r>
  <r>
    <x v="0"/>
    <x v="0"/>
  </r>
  <r>
    <x v="1"/>
    <x v="0"/>
  </r>
  <r>
    <x v="5"/>
    <x v="0"/>
  </r>
  <r>
    <x v="1"/>
    <x v="0"/>
  </r>
  <r>
    <x v="4"/>
    <x v="0"/>
  </r>
  <r>
    <x v="1"/>
    <x v="0"/>
  </r>
  <r>
    <x v="1"/>
    <x v="0"/>
  </r>
  <r>
    <x v="3"/>
    <x v="0"/>
  </r>
  <r>
    <x v="0"/>
    <x v="0"/>
  </r>
  <r>
    <x v="2"/>
    <x v="0"/>
  </r>
  <r>
    <x v="1"/>
    <x v="0"/>
  </r>
  <r>
    <x v="0"/>
    <x v="0"/>
  </r>
  <r>
    <x v="3"/>
    <x v="0"/>
  </r>
  <r>
    <x v="3"/>
    <x v="0"/>
  </r>
  <r>
    <x v="1"/>
    <x v="0"/>
  </r>
  <r>
    <x v="1"/>
    <x v="0"/>
  </r>
  <r>
    <x v="4"/>
    <x v="0"/>
  </r>
  <r>
    <x v="0"/>
    <x v="0"/>
  </r>
  <r>
    <x v="0"/>
    <x v="0"/>
  </r>
  <r>
    <x v="0"/>
    <x v="0"/>
  </r>
  <r>
    <x v="1"/>
    <x v="0"/>
  </r>
  <r>
    <x v="6"/>
    <x v="1"/>
  </r>
  <r>
    <x v="0"/>
    <x v="0"/>
  </r>
  <r>
    <x v="0"/>
    <x v="0"/>
  </r>
  <r>
    <x v="1"/>
    <x v="0"/>
  </r>
  <r>
    <x v="1"/>
    <x v="0"/>
  </r>
  <r>
    <x v="4"/>
    <x v="0"/>
  </r>
  <r>
    <x v="0"/>
    <x v="0"/>
  </r>
  <r>
    <x v="5"/>
    <x v="0"/>
  </r>
  <r>
    <x v="0"/>
    <x v="0"/>
  </r>
  <r>
    <x v="1"/>
    <x v="0"/>
  </r>
  <r>
    <x v="0"/>
    <x v="0"/>
  </r>
  <r>
    <x v="1"/>
    <x v="0"/>
  </r>
  <r>
    <x v="5"/>
    <x v="0"/>
  </r>
  <r>
    <x v="3"/>
    <x v="0"/>
  </r>
  <r>
    <x v="2"/>
    <x v="0"/>
  </r>
  <r>
    <x v="3"/>
    <x v="0"/>
  </r>
  <r>
    <x v="4"/>
    <x v="0"/>
  </r>
  <r>
    <x v="1"/>
    <x v="0"/>
  </r>
  <r>
    <x v="0"/>
    <x v="0"/>
  </r>
  <r>
    <x v="1"/>
    <x v="0"/>
  </r>
  <r>
    <x v="4"/>
    <x v="0"/>
  </r>
  <r>
    <x v="0"/>
    <x v="0"/>
  </r>
  <r>
    <x v="4"/>
    <x v="0"/>
  </r>
  <r>
    <x v="0"/>
    <x v="0"/>
  </r>
  <r>
    <x v="1"/>
    <x v="0"/>
  </r>
  <r>
    <x v="1"/>
    <x v="0"/>
  </r>
  <r>
    <x v="0"/>
    <x v="0"/>
  </r>
  <r>
    <x v="1"/>
    <x v="0"/>
  </r>
  <r>
    <x v="1"/>
    <x v="0"/>
  </r>
  <r>
    <x v="1"/>
    <x v="0"/>
  </r>
  <r>
    <x v="1"/>
    <x v="0"/>
  </r>
  <r>
    <x v="1"/>
    <x v="0"/>
  </r>
  <r>
    <x v="0"/>
    <x v="0"/>
  </r>
  <r>
    <x v="0"/>
    <x v="0"/>
  </r>
  <r>
    <x v="1"/>
    <x v="0"/>
  </r>
  <r>
    <x v="1"/>
    <x v="0"/>
  </r>
  <r>
    <x v="0"/>
    <x v="0"/>
  </r>
  <r>
    <x v="4"/>
    <x v="0"/>
  </r>
  <r>
    <x v="1"/>
    <x v="0"/>
  </r>
  <r>
    <x v="0"/>
    <x v="0"/>
  </r>
  <r>
    <x v="6"/>
    <x v="1"/>
  </r>
  <r>
    <x v="1"/>
    <x v="0"/>
  </r>
  <r>
    <x v="4"/>
    <x v="0"/>
  </r>
  <r>
    <x v="0"/>
    <x v="0"/>
  </r>
  <r>
    <x v="1"/>
    <x v="0"/>
  </r>
  <r>
    <x v="1"/>
    <x v="0"/>
  </r>
  <r>
    <x v="1"/>
    <x v="0"/>
  </r>
  <r>
    <x v="0"/>
    <x v="0"/>
  </r>
  <r>
    <x v="1"/>
    <x v="0"/>
  </r>
  <r>
    <x v="1"/>
    <x v="0"/>
  </r>
  <r>
    <x v="2"/>
    <x v="0"/>
  </r>
  <r>
    <x v="1"/>
    <x v="0"/>
  </r>
  <r>
    <x v="1"/>
    <x v="0"/>
  </r>
  <r>
    <x v="1"/>
    <x v="0"/>
  </r>
  <r>
    <x v="4"/>
    <x v="0"/>
  </r>
  <r>
    <x v="6"/>
    <x v="1"/>
  </r>
  <r>
    <x v="6"/>
    <x v="1"/>
  </r>
  <r>
    <x v="6"/>
    <x v="1"/>
  </r>
  <r>
    <x v="1"/>
    <x v="0"/>
  </r>
  <r>
    <x v="2"/>
    <x v="0"/>
  </r>
  <r>
    <x v="1"/>
    <x v="0"/>
  </r>
  <r>
    <x v="1"/>
    <x v="0"/>
  </r>
  <r>
    <x v="6"/>
    <x v="1"/>
  </r>
  <r>
    <x v="6"/>
    <x v="1"/>
  </r>
</pivotCacheRecords>
</file>

<file path=xl/pivotCache/pivotCacheRecords3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1"/>
    <x v="0"/>
  </r>
  <r>
    <x v="1"/>
    <x v="0"/>
  </r>
  <r>
    <x v="1"/>
    <x v="0"/>
  </r>
  <r>
    <x v="2"/>
    <x v="0"/>
  </r>
  <r>
    <x v="0"/>
    <x v="0"/>
  </r>
  <r>
    <x v="1"/>
    <x v="0"/>
  </r>
  <r>
    <x v="1"/>
    <x v="0"/>
  </r>
  <r>
    <x v="0"/>
    <x v="0"/>
  </r>
  <r>
    <x v="2"/>
    <x v="0"/>
  </r>
  <r>
    <x v="3"/>
    <x v="0"/>
  </r>
  <r>
    <x v="2"/>
    <x v="0"/>
  </r>
  <r>
    <x v="2"/>
    <x v="0"/>
  </r>
  <r>
    <x v="1"/>
    <x v="0"/>
  </r>
  <r>
    <x v="1"/>
    <x v="0"/>
  </r>
  <r>
    <x v="1"/>
    <x v="0"/>
  </r>
  <r>
    <x v="0"/>
    <x v="0"/>
  </r>
  <r>
    <x v="2"/>
    <x v="0"/>
  </r>
  <r>
    <x v="1"/>
    <x v="0"/>
  </r>
  <r>
    <x v="0"/>
    <x v="0"/>
  </r>
  <r>
    <x v="2"/>
    <x v="0"/>
  </r>
  <r>
    <x v="0"/>
    <x v="0"/>
  </r>
  <r>
    <x v="1"/>
    <x v="0"/>
  </r>
  <r>
    <x v="1"/>
    <x v="0"/>
  </r>
  <r>
    <x v="1"/>
    <x v="0"/>
  </r>
  <r>
    <x v="1"/>
    <x v="0"/>
  </r>
  <r>
    <x v="2"/>
    <x v="0"/>
  </r>
  <r>
    <x v="0"/>
    <x v="0"/>
  </r>
  <r>
    <x v="0"/>
    <x v="0"/>
  </r>
  <r>
    <x v="2"/>
    <x v="0"/>
  </r>
  <r>
    <x v="2"/>
    <x v="0"/>
  </r>
  <r>
    <x v="4"/>
    <x v="0"/>
  </r>
  <r>
    <x v="1"/>
    <x v="0"/>
  </r>
  <r>
    <x v="1"/>
    <x v="0"/>
  </r>
  <r>
    <x v="1"/>
    <x v="0"/>
  </r>
  <r>
    <x v="0"/>
    <x v="0"/>
  </r>
  <r>
    <x v="0"/>
    <x v="0"/>
  </r>
  <r>
    <x v="1"/>
    <x v="0"/>
  </r>
  <r>
    <x v="2"/>
    <x v="0"/>
  </r>
  <r>
    <x v="1"/>
    <x v="0"/>
  </r>
  <r>
    <x v="2"/>
    <x v="0"/>
  </r>
  <r>
    <x v="1"/>
    <x v="0"/>
  </r>
  <r>
    <x v="1"/>
    <x v="0"/>
  </r>
  <r>
    <x v="1"/>
    <x v="0"/>
  </r>
  <r>
    <x v="0"/>
    <x v="0"/>
  </r>
  <r>
    <x v="2"/>
    <x v="0"/>
  </r>
  <r>
    <x v="5"/>
    <x v="0"/>
  </r>
  <r>
    <x v="1"/>
    <x v="0"/>
  </r>
  <r>
    <x v="0"/>
    <x v="0"/>
  </r>
  <r>
    <x v="0"/>
    <x v="0"/>
  </r>
  <r>
    <x v="0"/>
    <x v="0"/>
  </r>
  <r>
    <x v="2"/>
    <x v="0"/>
  </r>
  <r>
    <x v="0"/>
    <x v="0"/>
  </r>
  <r>
    <x v="6"/>
    <x v="1"/>
  </r>
  <r>
    <x v="1"/>
    <x v="0"/>
  </r>
  <r>
    <x v="1"/>
    <x v="0"/>
  </r>
  <r>
    <x v="1"/>
    <x v="0"/>
  </r>
  <r>
    <x v="0"/>
    <x v="0"/>
  </r>
  <r>
    <x v="1"/>
    <x v="0"/>
  </r>
  <r>
    <x v="1"/>
    <x v="0"/>
  </r>
  <r>
    <x v="1"/>
    <x v="0"/>
  </r>
  <r>
    <x v="1"/>
    <x v="0"/>
  </r>
  <r>
    <x v="0"/>
    <x v="0"/>
  </r>
  <r>
    <x v="2"/>
    <x v="0"/>
  </r>
  <r>
    <x v="0"/>
    <x v="0"/>
  </r>
  <r>
    <x v="5"/>
    <x v="0"/>
  </r>
  <r>
    <x v="0"/>
    <x v="0"/>
  </r>
  <r>
    <x v="2"/>
    <x v="0"/>
  </r>
  <r>
    <x v="1"/>
    <x v="0"/>
  </r>
  <r>
    <x v="1"/>
    <x v="0"/>
  </r>
  <r>
    <x v="1"/>
    <x v="0"/>
  </r>
  <r>
    <x v="2"/>
    <x v="0"/>
  </r>
  <r>
    <x v="6"/>
    <x v="1"/>
  </r>
  <r>
    <x v="2"/>
    <x v="0"/>
  </r>
  <r>
    <x v="0"/>
    <x v="0"/>
  </r>
  <r>
    <x v="2"/>
    <x v="0"/>
  </r>
  <r>
    <x v="1"/>
    <x v="0"/>
  </r>
  <r>
    <x v="2"/>
    <x v="0"/>
  </r>
  <r>
    <x v="1"/>
    <x v="0"/>
  </r>
  <r>
    <x v="1"/>
    <x v="0"/>
  </r>
  <r>
    <x v="0"/>
    <x v="0"/>
  </r>
  <r>
    <x v="5"/>
    <x v="0"/>
  </r>
  <r>
    <x v="1"/>
    <x v="0"/>
  </r>
  <r>
    <x v="1"/>
    <x v="0"/>
  </r>
  <r>
    <x v="1"/>
    <x v="0"/>
  </r>
  <r>
    <x v="2"/>
    <x v="0"/>
  </r>
  <r>
    <x v="3"/>
    <x v="0"/>
  </r>
  <r>
    <x v="2"/>
    <x v="0"/>
  </r>
  <r>
    <x v="1"/>
    <x v="0"/>
  </r>
  <r>
    <x v="1"/>
    <x v="0"/>
  </r>
  <r>
    <x v="1"/>
    <x v="0"/>
  </r>
  <r>
    <x v="1"/>
    <x v="0"/>
  </r>
  <r>
    <x v="0"/>
    <x v="0"/>
  </r>
  <r>
    <x v="0"/>
    <x v="0"/>
  </r>
  <r>
    <x v="0"/>
    <x v="0"/>
  </r>
  <r>
    <x v="0"/>
    <x v="0"/>
  </r>
  <r>
    <x v="1"/>
    <x v="0"/>
  </r>
  <r>
    <x v="1"/>
    <x v="0"/>
  </r>
  <r>
    <x v="1"/>
    <x v="0"/>
  </r>
  <r>
    <x v="1"/>
    <x v="0"/>
  </r>
  <r>
    <x v="1"/>
    <x v="0"/>
  </r>
  <r>
    <x v="5"/>
    <x v="0"/>
  </r>
  <r>
    <x v="1"/>
    <x v="0"/>
  </r>
  <r>
    <x v="1"/>
    <x v="0"/>
  </r>
  <r>
    <x v="0"/>
    <x v="0"/>
  </r>
  <r>
    <x v="1"/>
    <x v="0"/>
  </r>
  <r>
    <x v="1"/>
    <x v="0"/>
  </r>
  <r>
    <x v="1"/>
    <x v="0"/>
  </r>
  <r>
    <x v="1"/>
    <x v="0"/>
  </r>
  <r>
    <x v="2"/>
    <x v="0"/>
  </r>
  <r>
    <x v="1"/>
    <x v="0"/>
  </r>
  <r>
    <x v="0"/>
    <x v="0"/>
  </r>
  <r>
    <x v="6"/>
    <x v="1"/>
  </r>
  <r>
    <x v="1"/>
    <x v="0"/>
  </r>
  <r>
    <x v="2"/>
    <x v="0"/>
  </r>
  <r>
    <x v="0"/>
    <x v="0"/>
  </r>
  <r>
    <x v="1"/>
    <x v="0"/>
  </r>
  <r>
    <x v="1"/>
    <x v="0"/>
  </r>
  <r>
    <x v="1"/>
    <x v="0"/>
  </r>
  <r>
    <x v="1"/>
    <x v="0"/>
  </r>
  <r>
    <x v="1"/>
    <x v="0"/>
  </r>
  <r>
    <x v="1"/>
    <x v="0"/>
  </r>
  <r>
    <x v="1"/>
    <x v="0"/>
  </r>
  <r>
    <x v="1"/>
    <x v="0"/>
  </r>
  <r>
    <x v="0"/>
    <x v="0"/>
  </r>
  <r>
    <x v="0"/>
    <x v="0"/>
  </r>
  <r>
    <x v="2"/>
    <x v="0"/>
  </r>
  <r>
    <x v="6"/>
    <x v="1"/>
  </r>
  <r>
    <x v="6"/>
    <x v="1"/>
  </r>
  <r>
    <x v="6"/>
    <x v="1"/>
  </r>
  <r>
    <x v="0"/>
    <x v="0"/>
  </r>
  <r>
    <x v="3"/>
    <x v="0"/>
  </r>
  <r>
    <x v="1"/>
    <x v="0"/>
  </r>
  <r>
    <x v="2"/>
    <x v="0"/>
  </r>
  <r>
    <x v="1"/>
    <x v="0"/>
  </r>
  <r>
    <x v="6"/>
    <x v="1"/>
  </r>
  <r>
    <x v="6"/>
    <x v="2"/>
  </r>
</pivotCacheRecords>
</file>

<file path=xl/pivotCache/pivotCacheRecords3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0"/>
    <x v="0"/>
  </r>
  <r>
    <x v="0"/>
    <x v="0"/>
  </r>
  <r>
    <x v="0"/>
    <x v="0"/>
  </r>
  <r>
    <x v="0"/>
    <x v="0"/>
  </r>
  <r>
    <x v="0"/>
    <x v="0"/>
  </r>
  <r>
    <x v="0"/>
    <x v="0"/>
  </r>
  <r>
    <x v="0"/>
    <x v="0"/>
  </r>
  <r>
    <x v="0"/>
    <x v="0"/>
  </r>
  <r>
    <x v="0"/>
    <x v="0"/>
  </r>
  <r>
    <x v="0"/>
    <x v="0"/>
  </r>
  <r>
    <x v="2"/>
    <x v="1"/>
  </r>
  <r>
    <x v="1"/>
    <x v="0"/>
  </r>
  <r>
    <x v="0"/>
    <x v="0"/>
  </r>
  <r>
    <x v="0"/>
    <x v="0"/>
  </r>
  <r>
    <x v="0"/>
    <x v="0"/>
  </r>
  <r>
    <x v="0"/>
    <x v="0"/>
  </r>
  <r>
    <x v="0"/>
    <x v="0"/>
  </r>
  <r>
    <x v="0"/>
    <x v="0"/>
  </r>
  <r>
    <x v="1"/>
    <x v="0"/>
  </r>
  <r>
    <x v="0"/>
    <x v="0"/>
  </r>
  <r>
    <x v="1"/>
    <x v="0"/>
  </r>
  <r>
    <x v="0"/>
    <x v="0"/>
  </r>
  <r>
    <x v="1"/>
    <x v="0"/>
  </r>
  <r>
    <x v="0"/>
    <x v="0"/>
  </r>
  <r>
    <x v="0"/>
    <x v="0"/>
  </r>
  <r>
    <x v="0"/>
    <x v="0"/>
  </r>
  <r>
    <x v="2"/>
    <x v="1"/>
  </r>
  <r>
    <x v="0"/>
    <x v="0"/>
  </r>
  <r>
    <x v="0"/>
    <x v="0"/>
  </r>
  <r>
    <x v="0"/>
    <x v="0"/>
  </r>
  <r>
    <x v="0"/>
    <x v="0"/>
  </r>
  <r>
    <x v="0"/>
    <x v="0"/>
  </r>
  <r>
    <x v="0"/>
    <x v="0"/>
  </r>
  <r>
    <x v="1"/>
    <x v="0"/>
  </r>
  <r>
    <x v="0"/>
    <x v="0"/>
  </r>
  <r>
    <x v="0"/>
    <x v="0"/>
  </r>
  <r>
    <x v="1"/>
    <x v="0"/>
  </r>
  <r>
    <x v="0"/>
    <x v="0"/>
  </r>
  <r>
    <x v="1"/>
    <x v="0"/>
  </r>
  <r>
    <x v="0"/>
    <x v="0"/>
  </r>
  <r>
    <x v="0"/>
    <x v="0"/>
  </r>
  <r>
    <x v="1"/>
    <x v="0"/>
  </r>
  <r>
    <x v="0"/>
    <x v="0"/>
  </r>
  <r>
    <x v="0"/>
    <x v="0"/>
  </r>
  <r>
    <x v="0"/>
    <x v="0"/>
  </r>
  <r>
    <x v="0"/>
    <x v="0"/>
  </r>
  <r>
    <x v="0"/>
    <x v="0"/>
  </r>
  <r>
    <x v="0"/>
    <x v="0"/>
  </r>
  <r>
    <x v="0"/>
    <x v="0"/>
  </r>
  <r>
    <x v="1"/>
    <x v="0"/>
  </r>
  <r>
    <x v="0"/>
    <x v="0"/>
  </r>
  <r>
    <x v="0"/>
    <x v="0"/>
  </r>
  <r>
    <x v="1"/>
    <x v="0"/>
  </r>
  <r>
    <x v="1"/>
    <x v="0"/>
  </r>
  <r>
    <x v="0"/>
    <x v="0"/>
  </r>
  <r>
    <x v="0"/>
    <x v="0"/>
  </r>
  <r>
    <x v="1"/>
    <x v="0"/>
  </r>
  <r>
    <x v="0"/>
    <x v="0"/>
  </r>
  <r>
    <x v="1"/>
    <x v="0"/>
  </r>
  <r>
    <x v="0"/>
    <x v="0"/>
  </r>
  <r>
    <x v="1"/>
    <x v="0"/>
  </r>
  <r>
    <x v="0"/>
    <x v="0"/>
  </r>
  <r>
    <x v="0"/>
    <x v="0"/>
  </r>
  <r>
    <x v="0"/>
    <x v="0"/>
  </r>
  <r>
    <x v="0"/>
    <x v="0"/>
  </r>
  <r>
    <x v="0"/>
    <x v="0"/>
  </r>
  <r>
    <x v="0"/>
    <x v="0"/>
  </r>
  <r>
    <x v="0"/>
    <x v="0"/>
  </r>
  <r>
    <x v="0"/>
    <x v="0"/>
  </r>
  <r>
    <x v="0"/>
    <x v="0"/>
  </r>
  <r>
    <x v="2"/>
    <x v="1"/>
  </r>
  <r>
    <x v="0"/>
    <x v="0"/>
  </r>
  <r>
    <x v="1"/>
    <x v="0"/>
  </r>
  <r>
    <x v="1"/>
    <x v="0"/>
  </r>
  <r>
    <x v="0"/>
    <x v="0"/>
  </r>
  <r>
    <x v="0"/>
    <x v="0"/>
  </r>
  <r>
    <x v="1"/>
    <x v="0"/>
  </r>
  <r>
    <x v="0"/>
    <x v="0"/>
  </r>
  <r>
    <x v="0"/>
    <x v="0"/>
  </r>
  <r>
    <x v="1"/>
    <x v="0"/>
  </r>
  <r>
    <x v="0"/>
    <x v="0"/>
  </r>
  <r>
    <x v="0"/>
    <x v="0"/>
  </r>
  <r>
    <x v="0"/>
    <x v="0"/>
  </r>
  <r>
    <x v="0"/>
    <x v="0"/>
  </r>
  <r>
    <x v="0"/>
    <x v="0"/>
  </r>
  <r>
    <x v="0"/>
    <x v="0"/>
  </r>
  <r>
    <x v="0"/>
    <x v="0"/>
  </r>
  <r>
    <x v="1"/>
    <x v="0"/>
  </r>
  <r>
    <x v="0"/>
    <x v="0"/>
  </r>
  <r>
    <x v="1"/>
    <x v="0"/>
  </r>
  <r>
    <x v="1"/>
    <x v="0"/>
  </r>
  <r>
    <x v="1"/>
    <x v="0"/>
  </r>
  <r>
    <x v="0"/>
    <x v="0"/>
  </r>
  <r>
    <x v="0"/>
    <x v="0"/>
  </r>
  <r>
    <x v="1"/>
    <x v="0"/>
  </r>
  <r>
    <x v="0"/>
    <x v="0"/>
  </r>
  <r>
    <x v="0"/>
    <x v="0"/>
  </r>
  <r>
    <x v="0"/>
    <x v="0"/>
  </r>
  <r>
    <x v="0"/>
    <x v="0"/>
  </r>
  <r>
    <x v="1"/>
    <x v="0"/>
  </r>
  <r>
    <x v="1"/>
    <x v="0"/>
  </r>
  <r>
    <x v="0"/>
    <x v="0"/>
  </r>
  <r>
    <x v="1"/>
    <x v="0"/>
  </r>
  <r>
    <x v="0"/>
    <x v="0"/>
  </r>
  <r>
    <x v="0"/>
    <x v="0"/>
  </r>
  <r>
    <x v="0"/>
    <x v="0"/>
  </r>
  <r>
    <x v="0"/>
    <x v="0"/>
  </r>
  <r>
    <x v="0"/>
    <x v="0"/>
  </r>
  <r>
    <x v="0"/>
    <x v="0"/>
  </r>
  <r>
    <x v="0"/>
    <x v="0"/>
  </r>
  <r>
    <x v="2"/>
    <x v="1"/>
  </r>
  <r>
    <x v="0"/>
    <x v="0"/>
  </r>
  <r>
    <x v="0"/>
    <x v="0"/>
  </r>
  <r>
    <x v="0"/>
    <x v="0"/>
  </r>
  <r>
    <x v="0"/>
    <x v="0"/>
  </r>
  <r>
    <x v="1"/>
    <x v="0"/>
  </r>
  <r>
    <x v="1"/>
    <x v="0"/>
  </r>
  <r>
    <x v="0"/>
    <x v="0"/>
  </r>
  <r>
    <x v="0"/>
    <x v="0"/>
  </r>
  <r>
    <x v="0"/>
    <x v="0"/>
  </r>
  <r>
    <x v="1"/>
    <x v="0"/>
  </r>
  <r>
    <x v="0"/>
    <x v="0"/>
  </r>
  <r>
    <x v="0"/>
    <x v="0"/>
  </r>
  <r>
    <x v="1"/>
    <x v="0"/>
  </r>
  <r>
    <x v="0"/>
    <x v="0"/>
  </r>
  <r>
    <x v="2"/>
    <x v="1"/>
  </r>
  <r>
    <x v="2"/>
    <x v="1"/>
  </r>
  <r>
    <x v="2"/>
    <x v="1"/>
  </r>
  <r>
    <x v="0"/>
    <x v="0"/>
  </r>
  <r>
    <x v="2"/>
    <x v="1"/>
  </r>
  <r>
    <x v="0"/>
    <x v="0"/>
  </r>
  <r>
    <x v="0"/>
    <x v="0"/>
  </r>
  <r>
    <x v="2"/>
    <x v="1"/>
  </r>
  <r>
    <x v="2"/>
    <x v="1"/>
  </r>
</pivotCacheRecords>
</file>

<file path=xl/pivotCache/pivotCacheRecords3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1"/>
  </r>
  <r>
    <x v="2"/>
    <x v="0"/>
  </r>
  <r>
    <x v="3"/>
    <x v="0"/>
  </r>
  <r>
    <x v="3"/>
    <x v="0"/>
  </r>
  <r>
    <x v="3"/>
    <x v="0"/>
  </r>
  <r>
    <x v="3"/>
    <x v="0"/>
  </r>
  <r>
    <x v="2"/>
    <x v="0"/>
  </r>
  <r>
    <x v="4"/>
    <x v="0"/>
  </r>
  <r>
    <x v="3"/>
    <x v="0"/>
  </r>
  <r>
    <x v="3"/>
    <x v="0"/>
  </r>
  <r>
    <x v="2"/>
    <x v="0"/>
  </r>
  <r>
    <x v="1"/>
    <x v="1"/>
  </r>
  <r>
    <x v="3"/>
    <x v="0"/>
  </r>
  <r>
    <x v="3"/>
    <x v="0"/>
  </r>
  <r>
    <x v="0"/>
    <x v="0"/>
  </r>
  <r>
    <x v="4"/>
    <x v="0"/>
  </r>
  <r>
    <x v="2"/>
    <x v="0"/>
  </r>
  <r>
    <x v="3"/>
    <x v="0"/>
  </r>
  <r>
    <x v="3"/>
    <x v="0"/>
  </r>
  <r>
    <x v="1"/>
    <x v="1"/>
  </r>
  <r>
    <x v="2"/>
    <x v="0"/>
  </r>
  <r>
    <x v="3"/>
    <x v="0"/>
  </r>
  <r>
    <x v="2"/>
    <x v="0"/>
  </r>
  <r>
    <x v="1"/>
    <x v="1"/>
  </r>
  <r>
    <x v="3"/>
    <x v="0"/>
  </r>
  <r>
    <x v="2"/>
    <x v="0"/>
  </r>
  <r>
    <x v="0"/>
    <x v="0"/>
  </r>
  <r>
    <x v="2"/>
    <x v="0"/>
  </r>
  <r>
    <x v="4"/>
    <x v="0"/>
  </r>
  <r>
    <x v="3"/>
    <x v="0"/>
  </r>
  <r>
    <x v="2"/>
    <x v="0"/>
  </r>
  <r>
    <x v="2"/>
    <x v="0"/>
  </r>
  <r>
    <x v="3"/>
    <x v="0"/>
  </r>
  <r>
    <x v="3"/>
    <x v="0"/>
  </r>
  <r>
    <x v="1"/>
    <x v="1"/>
  </r>
  <r>
    <x v="5"/>
    <x v="0"/>
  </r>
  <r>
    <x v="3"/>
    <x v="0"/>
  </r>
  <r>
    <x v="1"/>
    <x v="1"/>
  </r>
  <r>
    <x v="3"/>
    <x v="0"/>
  </r>
  <r>
    <x v="1"/>
    <x v="1"/>
  </r>
  <r>
    <x v="3"/>
    <x v="0"/>
  </r>
  <r>
    <x v="3"/>
    <x v="0"/>
  </r>
  <r>
    <x v="3"/>
    <x v="0"/>
  </r>
  <r>
    <x v="4"/>
    <x v="0"/>
  </r>
  <r>
    <x v="3"/>
    <x v="0"/>
  </r>
  <r>
    <x v="2"/>
    <x v="0"/>
  </r>
  <r>
    <x v="3"/>
    <x v="0"/>
  </r>
  <r>
    <x v="3"/>
    <x v="0"/>
  </r>
  <r>
    <x v="0"/>
    <x v="0"/>
  </r>
  <r>
    <x v="5"/>
    <x v="0"/>
  </r>
  <r>
    <x v="1"/>
    <x v="1"/>
  </r>
  <r>
    <x v="0"/>
    <x v="0"/>
  </r>
  <r>
    <x v="3"/>
    <x v="0"/>
  </r>
  <r>
    <x v="1"/>
    <x v="1"/>
  </r>
  <r>
    <x v="1"/>
    <x v="1"/>
  </r>
  <r>
    <x v="4"/>
    <x v="0"/>
  </r>
  <r>
    <x v="2"/>
    <x v="0"/>
  </r>
  <r>
    <x v="3"/>
    <x v="0"/>
  </r>
  <r>
    <x v="2"/>
    <x v="0"/>
  </r>
  <r>
    <x v="1"/>
    <x v="1"/>
  </r>
  <r>
    <x v="3"/>
    <x v="0"/>
  </r>
  <r>
    <x v="1"/>
    <x v="1"/>
  </r>
  <r>
    <x v="2"/>
    <x v="0"/>
  </r>
  <r>
    <x v="3"/>
    <x v="0"/>
  </r>
  <r>
    <x v="3"/>
    <x v="0"/>
  </r>
  <r>
    <x v="3"/>
    <x v="0"/>
  </r>
  <r>
    <x v="4"/>
    <x v="0"/>
  </r>
  <r>
    <x v="2"/>
    <x v="0"/>
  </r>
  <r>
    <x v="4"/>
    <x v="0"/>
  </r>
  <r>
    <x v="3"/>
    <x v="0"/>
  </r>
  <r>
    <x v="4"/>
    <x v="0"/>
  </r>
  <r>
    <x v="1"/>
    <x v="1"/>
  </r>
  <r>
    <x v="3"/>
    <x v="0"/>
  </r>
  <r>
    <x v="1"/>
    <x v="1"/>
  </r>
  <r>
    <x v="1"/>
    <x v="1"/>
  </r>
  <r>
    <x v="4"/>
    <x v="0"/>
  </r>
  <r>
    <x v="3"/>
    <x v="0"/>
  </r>
  <r>
    <x v="1"/>
    <x v="1"/>
  </r>
  <r>
    <x v="4"/>
    <x v="0"/>
  </r>
  <r>
    <x v="2"/>
    <x v="0"/>
  </r>
  <r>
    <x v="3"/>
    <x v="0"/>
  </r>
  <r>
    <x v="4"/>
    <x v="0"/>
  </r>
  <r>
    <x v="2"/>
    <x v="0"/>
  </r>
  <r>
    <x v="3"/>
    <x v="0"/>
  </r>
  <r>
    <x v="4"/>
    <x v="0"/>
  </r>
  <r>
    <x v="3"/>
    <x v="0"/>
  </r>
  <r>
    <x v="0"/>
    <x v="0"/>
  </r>
  <r>
    <x v="2"/>
    <x v="0"/>
  </r>
  <r>
    <x v="1"/>
    <x v="1"/>
  </r>
  <r>
    <x v="5"/>
    <x v="0"/>
  </r>
  <r>
    <x v="1"/>
    <x v="1"/>
  </r>
  <r>
    <x v="1"/>
    <x v="1"/>
  </r>
  <r>
    <x v="1"/>
    <x v="1"/>
  </r>
  <r>
    <x v="3"/>
    <x v="0"/>
  </r>
  <r>
    <x v="2"/>
    <x v="0"/>
  </r>
  <r>
    <x v="1"/>
    <x v="1"/>
  </r>
  <r>
    <x v="3"/>
    <x v="0"/>
  </r>
  <r>
    <x v="3"/>
    <x v="0"/>
  </r>
  <r>
    <x v="2"/>
    <x v="0"/>
  </r>
  <r>
    <x v="2"/>
    <x v="0"/>
  </r>
  <r>
    <x v="1"/>
    <x v="1"/>
  </r>
  <r>
    <x v="1"/>
    <x v="1"/>
  </r>
  <r>
    <x v="3"/>
    <x v="0"/>
  </r>
  <r>
    <x v="3"/>
    <x v="0"/>
  </r>
  <r>
    <x v="2"/>
    <x v="0"/>
  </r>
  <r>
    <x v="3"/>
    <x v="0"/>
  </r>
  <r>
    <x v="4"/>
    <x v="0"/>
  </r>
  <r>
    <x v="3"/>
    <x v="0"/>
  </r>
  <r>
    <x v="2"/>
    <x v="0"/>
  </r>
  <r>
    <x v="3"/>
    <x v="0"/>
  </r>
  <r>
    <x v="3"/>
    <x v="0"/>
  </r>
  <r>
    <x v="1"/>
    <x v="1"/>
  </r>
  <r>
    <x v="2"/>
    <x v="0"/>
  </r>
  <r>
    <x v="4"/>
    <x v="0"/>
  </r>
  <r>
    <x v="2"/>
    <x v="0"/>
  </r>
  <r>
    <x v="2"/>
    <x v="0"/>
  </r>
  <r>
    <x v="1"/>
    <x v="1"/>
  </r>
  <r>
    <x v="1"/>
    <x v="1"/>
  </r>
  <r>
    <x v="3"/>
    <x v="0"/>
  </r>
  <r>
    <x v="4"/>
    <x v="0"/>
  </r>
  <r>
    <x v="3"/>
    <x v="0"/>
  </r>
  <r>
    <x v="1"/>
    <x v="1"/>
  </r>
  <r>
    <x v="0"/>
    <x v="0"/>
  </r>
  <r>
    <x v="3"/>
    <x v="0"/>
  </r>
  <r>
    <x v="1"/>
    <x v="1"/>
  </r>
  <r>
    <x v="5"/>
    <x v="0"/>
  </r>
  <r>
    <x v="1"/>
    <x v="1"/>
  </r>
  <r>
    <x v="1"/>
    <x v="1"/>
  </r>
  <r>
    <x v="1"/>
    <x v="1"/>
  </r>
  <r>
    <x v="0"/>
    <x v="0"/>
  </r>
  <r>
    <x v="1"/>
    <x v="1"/>
  </r>
  <r>
    <x v="4"/>
    <x v="0"/>
  </r>
  <r>
    <x v="3"/>
    <x v="0"/>
  </r>
  <r>
    <x v="1"/>
    <x v="1"/>
  </r>
  <r>
    <x v="1"/>
    <x v="1"/>
  </r>
</pivotCacheRecords>
</file>

<file path=xl/pivotCache/pivotCacheRecords3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1"/>
    <x v="0"/>
  </r>
  <r>
    <x v="0"/>
    <x v="0"/>
  </r>
  <r>
    <x v="0"/>
    <x v="0"/>
  </r>
  <r>
    <x v="1"/>
    <x v="0"/>
  </r>
  <r>
    <x v="1"/>
    <x v="0"/>
  </r>
  <r>
    <x v="0"/>
    <x v="0"/>
  </r>
  <r>
    <x v="0"/>
    <x v="0"/>
  </r>
  <r>
    <x v="1"/>
    <x v="0"/>
  </r>
  <r>
    <x v="0"/>
    <x v="0"/>
  </r>
  <r>
    <x v="0"/>
    <x v="0"/>
  </r>
  <r>
    <x v="0"/>
    <x v="0"/>
  </r>
  <r>
    <x v="1"/>
    <x v="0"/>
  </r>
  <r>
    <x v="0"/>
    <x v="0"/>
  </r>
  <r>
    <x v="0"/>
    <x v="0"/>
  </r>
  <r>
    <x v="1"/>
    <x v="0"/>
  </r>
  <r>
    <x v="0"/>
    <x v="0"/>
  </r>
  <r>
    <x v="0"/>
    <x v="0"/>
  </r>
  <r>
    <x v="0"/>
    <x v="0"/>
  </r>
  <r>
    <x v="1"/>
    <x v="0"/>
  </r>
  <r>
    <x v="1"/>
    <x v="0"/>
  </r>
  <r>
    <x v="0"/>
    <x v="0"/>
  </r>
  <r>
    <x v="1"/>
    <x v="0"/>
  </r>
  <r>
    <x v="0"/>
    <x v="0"/>
  </r>
  <r>
    <x v="0"/>
    <x v="0"/>
  </r>
  <r>
    <x v="2"/>
    <x v="1"/>
  </r>
  <r>
    <x v="1"/>
    <x v="0"/>
  </r>
  <r>
    <x v="1"/>
    <x v="0"/>
  </r>
  <r>
    <x v="1"/>
    <x v="0"/>
  </r>
  <r>
    <x v="2"/>
    <x v="1"/>
  </r>
  <r>
    <x v="1"/>
    <x v="0"/>
  </r>
  <r>
    <x v="1"/>
    <x v="0"/>
  </r>
  <r>
    <x v="0"/>
    <x v="0"/>
  </r>
  <r>
    <x v="1"/>
    <x v="0"/>
  </r>
  <r>
    <x v="0"/>
    <x v="0"/>
  </r>
  <r>
    <x v="1"/>
    <x v="0"/>
  </r>
  <r>
    <x v="1"/>
    <x v="0"/>
  </r>
  <r>
    <x v="0"/>
    <x v="0"/>
  </r>
  <r>
    <x v="1"/>
    <x v="0"/>
  </r>
  <r>
    <x v="1"/>
    <x v="0"/>
  </r>
  <r>
    <x v="1"/>
    <x v="0"/>
  </r>
  <r>
    <x v="1"/>
    <x v="0"/>
  </r>
  <r>
    <x v="1"/>
    <x v="0"/>
  </r>
  <r>
    <x v="0"/>
    <x v="0"/>
  </r>
  <r>
    <x v="1"/>
    <x v="0"/>
  </r>
  <r>
    <x v="1"/>
    <x v="0"/>
  </r>
  <r>
    <x v="0"/>
    <x v="0"/>
  </r>
  <r>
    <x v="0"/>
    <x v="0"/>
  </r>
  <r>
    <x v="0"/>
    <x v="0"/>
  </r>
  <r>
    <x v="1"/>
    <x v="0"/>
  </r>
  <r>
    <x v="0"/>
    <x v="0"/>
  </r>
  <r>
    <x v="1"/>
    <x v="0"/>
  </r>
  <r>
    <x v="0"/>
    <x v="0"/>
  </r>
  <r>
    <x v="1"/>
    <x v="0"/>
  </r>
  <r>
    <x v="1"/>
    <x v="0"/>
  </r>
  <r>
    <x v="1"/>
    <x v="0"/>
  </r>
  <r>
    <x v="1"/>
    <x v="0"/>
  </r>
  <r>
    <x v="1"/>
    <x v="0"/>
  </r>
  <r>
    <x v="0"/>
    <x v="0"/>
  </r>
  <r>
    <x v="2"/>
    <x v="1"/>
  </r>
  <r>
    <x v="1"/>
    <x v="0"/>
  </r>
  <r>
    <x v="1"/>
    <x v="0"/>
  </r>
  <r>
    <x v="0"/>
    <x v="0"/>
  </r>
  <r>
    <x v="1"/>
    <x v="0"/>
  </r>
  <r>
    <x v="1"/>
    <x v="0"/>
  </r>
  <r>
    <x v="1"/>
    <x v="0"/>
  </r>
  <r>
    <x v="1"/>
    <x v="0"/>
  </r>
  <r>
    <x v="0"/>
    <x v="0"/>
  </r>
  <r>
    <x v="1"/>
    <x v="0"/>
  </r>
  <r>
    <x v="0"/>
    <x v="0"/>
  </r>
  <r>
    <x v="0"/>
    <x v="0"/>
  </r>
  <r>
    <x v="2"/>
    <x v="1"/>
  </r>
  <r>
    <x v="0"/>
    <x v="0"/>
  </r>
  <r>
    <x v="1"/>
    <x v="0"/>
  </r>
  <r>
    <x v="2"/>
    <x v="1"/>
  </r>
  <r>
    <x v="1"/>
    <x v="0"/>
  </r>
  <r>
    <x v="1"/>
    <x v="0"/>
  </r>
  <r>
    <x v="1"/>
    <x v="0"/>
  </r>
  <r>
    <x v="1"/>
    <x v="0"/>
  </r>
  <r>
    <x v="0"/>
    <x v="0"/>
  </r>
  <r>
    <x v="1"/>
    <x v="0"/>
  </r>
  <r>
    <x v="1"/>
    <x v="0"/>
  </r>
  <r>
    <x v="1"/>
    <x v="0"/>
  </r>
  <r>
    <x v="1"/>
    <x v="0"/>
  </r>
  <r>
    <x v="0"/>
    <x v="0"/>
  </r>
  <r>
    <x v="1"/>
    <x v="0"/>
  </r>
  <r>
    <x v="0"/>
    <x v="0"/>
  </r>
  <r>
    <x v="1"/>
    <x v="0"/>
  </r>
  <r>
    <x v="1"/>
    <x v="0"/>
  </r>
  <r>
    <x v="1"/>
    <x v="0"/>
  </r>
  <r>
    <x v="0"/>
    <x v="0"/>
  </r>
  <r>
    <x v="1"/>
    <x v="0"/>
  </r>
  <r>
    <x v="1"/>
    <x v="0"/>
  </r>
  <r>
    <x v="1"/>
    <x v="0"/>
  </r>
  <r>
    <x v="1"/>
    <x v="0"/>
  </r>
  <r>
    <x v="1"/>
    <x v="0"/>
  </r>
  <r>
    <x v="0"/>
    <x v="0"/>
  </r>
  <r>
    <x v="1"/>
    <x v="0"/>
  </r>
  <r>
    <x v="1"/>
    <x v="0"/>
  </r>
  <r>
    <x v="1"/>
    <x v="0"/>
  </r>
  <r>
    <x v="2"/>
    <x v="1"/>
  </r>
  <r>
    <x v="1"/>
    <x v="0"/>
  </r>
  <r>
    <x v="1"/>
    <x v="0"/>
  </r>
  <r>
    <x v="1"/>
    <x v="0"/>
  </r>
  <r>
    <x v="1"/>
    <x v="0"/>
  </r>
  <r>
    <x v="1"/>
    <x v="0"/>
  </r>
  <r>
    <x v="1"/>
    <x v="0"/>
  </r>
  <r>
    <x v="0"/>
    <x v="0"/>
  </r>
  <r>
    <x v="1"/>
    <x v="0"/>
  </r>
  <r>
    <x v="1"/>
    <x v="0"/>
  </r>
  <r>
    <x v="0"/>
    <x v="0"/>
  </r>
  <r>
    <x v="2"/>
    <x v="1"/>
  </r>
  <r>
    <x v="0"/>
    <x v="0"/>
  </r>
  <r>
    <x v="1"/>
    <x v="0"/>
  </r>
  <r>
    <x v="1"/>
    <x v="0"/>
  </r>
  <r>
    <x v="0"/>
    <x v="0"/>
  </r>
  <r>
    <x v="1"/>
    <x v="0"/>
  </r>
  <r>
    <x v="1"/>
    <x v="0"/>
  </r>
  <r>
    <x v="0"/>
    <x v="0"/>
  </r>
  <r>
    <x v="1"/>
    <x v="0"/>
  </r>
  <r>
    <x v="0"/>
    <x v="0"/>
  </r>
  <r>
    <x v="2"/>
    <x v="1"/>
  </r>
  <r>
    <x v="1"/>
    <x v="0"/>
  </r>
  <r>
    <x v="1"/>
    <x v="0"/>
  </r>
  <r>
    <x v="1"/>
    <x v="0"/>
  </r>
  <r>
    <x v="1"/>
    <x v="0"/>
  </r>
  <r>
    <x v="2"/>
    <x v="1"/>
  </r>
  <r>
    <x v="2"/>
    <x v="1"/>
  </r>
  <r>
    <x v="2"/>
    <x v="1"/>
  </r>
  <r>
    <x v="1"/>
    <x v="0"/>
  </r>
  <r>
    <x v="2"/>
    <x v="1"/>
  </r>
  <r>
    <x v="0"/>
    <x v="0"/>
  </r>
  <r>
    <x v="1"/>
    <x v="0"/>
  </r>
  <r>
    <x v="2"/>
    <x v="1"/>
  </r>
  <r>
    <x v="2"/>
    <x v="1"/>
  </r>
</pivotCacheRecords>
</file>

<file path=xl/pivotCache/pivotCacheRecords3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1"/>
    <x v="0"/>
  </r>
  <r>
    <x v="0"/>
    <x v="0"/>
  </r>
  <r>
    <x v="0"/>
    <x v="0"/>
  </r>
  <r>
    <x v="0"/>
    <x v="0"/>
  </r>
  <r>
    <x v="1"/>
    <x v="0"/>
  </r>
  <r>
    <x v="1"/>
    <x v="0"/>
  </r>
  <r>
    <x v="0"/>
    <x v="0"/>
  </r>
  <r>
    <x v="1"/>
    <x v="0"/>
  </r>
  <r>
    <x v="0"/>
    <x v="0"/>
  </r>
  <r>
    <x v="0"/>
    <x v="0"/>
  </r>
  <r>
    <x v="2"/>
    <x v="0"/>
  </r>
  <r>
    <x v="3"/>
    <x v="0"/>
  </r>
  <r>
    <x v="1"/>
    <x v="0"/>
  </r>
  <r>
    <x v="1"/>
    <x v="0"/>
  </r>
  <r>
    <x v="0"/>
    <x v="0"/>
  </r>
  <r>
    <x v="0"/>
    <x v="0"/>
  </r>
  <r>
    <x v="0"/>
    <x v="0"/>
  </r>
  <r>
    <x v="0"/>
    <x v="0"/>
  </r>
  <r>
    <x v="4"/>
    <x v="0"/>
  </r>
  <r>
    <x v="1"/>
    <x v="0"/>
  </r>
  <r>
    <x v="4"/>
    <x v="0"/>
  </r>
  <r>
    <x v="0"/>
    <x v="0"/>
  </r>
  <r>
    <x v="3"/>
    <x v="0"/>
  </r>
  <r>
    <x v="0"/>
    <x v="0"/>
  </r>
  <r>
    <x v="3"/>
    <x v="0"/>
  </r>
  <r>
    <x v="0"/>
    <x v="0"/>
  </r>
  <r>
    <x v="3"/>
    <x v="0"/>
  </r>
  <r>
    <x v="0"/>
    <x v="0"/>
  </r>
  <r>
    <x v="3"/>
    <x v="0"/>
  </r>
  <r>
    <x v="0"/>
    <x v="0"/>
  </r>
  <r>
    <x v="0"/>
    <x v="0"/>
  </r>
  <r>
    <x v="1"/>
    <x v="0"/>
  </r>
  <r>
    <x v="1"/>
    <x v="0"/>
  </r>
  <r>
    <x v="3"/>
    <x v="0"/>
  </r>
  <r>
    <x v="3"/>
    <x v="0"/>
  </r>
  <r>
    <x v="4"/>
    <x v="0"/>
  </r>
  <r>
    <x v="1"/>
    <x v="0"/>
  </r>
  <r>
    <x v="3"/>
    <x v="0"/>
  </r>
  <r>
    <x v="0"/>
    <x v="0"/>
  </r>
  <r>
    <x v="0"/>
    <x v="0"/>
  </r>
  <r>
    <x v="0"/>
    <x v="0"/>
  </r>
  <r>
    <x v="3"/>
    <x v="0"/>
  </r>
  <r>
    <x v="3"/>
    <x v="0"/>
  </r>
  <r>
    <x v="1"/>
    <x v="0"/>
  </r>
  <r>
    <x v="0"/>
    <x v="0"/>
  </r>
  <r>
    <x v="1"/>
    <x v="0"/>
  </r>
  <r>
    <x v="0"/>
    <x v="0"/>
  </r>
  <r>
    <x v="1"/>
    <x v="0"/>
  </r>
  <r>
    <x v="0"/>
    <x v="0"/>
  </r>
  <r>
    <x v="0"/>
    <x v="0"/>
  </r>
  <r>
    <x v="1"/>
    <x v="0"/>
  </r>
  <r>
    <x v="3"/>
    <x v="0"/>
  </r>
  <r>
    <x v="1"/>
    <x v="0"/>
  </r>
  <r>
    <x v="0"/>
    <x v="0"/>
  </r>
  <r>
    <x v="1"/>
    <x v="0"/>
  </r>
  <r>
    <x v="0"/>
    <x v="0"/>
  </r>
  <r>
    <x v="1"/>
    <x v="0"/>
  </r>
  <r>
    <x v="0"/>
    <x v="0"/>
  </r>
  <r>
    <x v="0"/>
    <x v="0"/>
  </r>
  <r>
    <x v="0"/>
    <x v="0"/>
  </r>
  <r>
    <x v="1"/>
    <x v="0"/>
  </r>
  <r>
    <x v="0"/>
    <x v="0"/>
  </r>
  <r>
    <x v="3"/>
    <x v="0"/>
  </r>
  <r>
    <x v="4"/>
    <x v="0"/>
  </r>
  <r>
    <x v="1"/>
    <x v="0"/>
  </r>
  <r>
    <x v="1"/>
    <x v="0"/>
  </r>
  <r>
    <x v="3"/>
    <x v="0"/>
  </r>
  <r>
    <x v="1"/>
    <x v="0"/>
  </r>
  <r>
    <x v="3"/>
    <x v="0"/>
  </r>
  <r>
    <x v="1"/>
    <x v="0"/>
  </r>
  <r>
    <x v="1"/>
    <x v="0"/>
  </r>
  <r>
    <x v="1"/>
    <x v="0"/>
  </r>
  <r>
    <x v="4"/>
    <x v="0"/>
  </r>
  <r>
    <x v="0"/>
    <x v="0"/>
  </r>
  <r>
    <x v="3"/>
    <x v="0"/>
  </r>
  <r>
    <x v="1"/>
    <x v="0"/>
  </r>
  <r>
    <x v="0"/>
    <x v="0"/>
  </r>
  <r>
    <x v="1"/>
    <x v="0"/>
  </r>
  <r>
    <x v="4"/>
    <x v="0"/>
  </r>
  <r>
    <x v="1"/>
    <x v="0"/>
  </r>
  <r>
    <x v="1"/>
    <x v="0"/>
  </r>
  <r>
    <x v="0"/>
    <x v="0"/>
  </r>
  <r>
    <x v="0"/>
    <x v="0"/>
  </r>
  <r>
    <x v="1"/>
    <x v="0"/>
  </r>
  <r>
    <x v="3"/>
    <x v="0"/>
  </r>
  <r>
    <x v="5"/>
    <x v="0"/>
  </r>
  <r>
    <x v="0"/>
    <x v="0"/>
  </r>
  <r>
    <x v="3"/>
    <x v="0"/>
  </r>
  <r>
    <x v="3"/>
    <x v="0"/>
  </r>
  <r>
    <x v="4"/>
    <x v="0"/>
  </r>
  <r>
    <x v="1"/>
    <x v="0"/>
  </r>
  <r>
    <x v="1"/>
    <x v="0"/>
  </r>
  <r>
    <x v="3"/>
    <x v="0"/>
  </r>
  <r>
    <x v="5"/>
    <x v="0"/>
  </r>
  <r>
    <x v="1"/>
    <x v="0"/>
  </r>
  <r>
    <x v="1"/>
    <x v="0"/>
  </r>
  <r>
    <x v="0"/>
    <x v="0"/>
  </r>
  <r>
    <x v="3"/>
    <x v="0"/>
  </r>
  <r>
    <x v="0"/>
    <x v="0"/>
  </r>
  <r>
    <x v="1"/>
    <x v="0"/>
  </r>
  <r>
    <x v="0"/>
    <x v="0"/>
  </r>
  <r>
    <x v="1"/>
    <x v="0"/>
  </r>
  <r>
    <x v="1"/>
    <x v="0"/>
  </r>
  <r>
    <x v="1"/>
    <x v="0"/>
  </r>
  <r>
    <x v="1"/>
    <x v="0"/>
  </r>
  <r>
    <x v="0"/>
    <x v="0"/>
  </r>
  <r>
    <x v="3"/>
    <x v="0"/>
  </r>
  <r>
    <x v="1"/>
    <x v="0"/>
  </r>
  <r>
    <x v="0"/>
    <x v="0"/>
  </r>
  <r>
    <x v="0"/>
    <x v="0"/>
  </r>
  <r>
    <x v="1"/>
    <x v="0"/>
  </r>
  <r>
    <x v="0"/>
    <x v="0"/>
  </r>
  <r>
    <x v="1"/>
    <x v="0"/>
  </r>
  <r>
    <x v="0"/>
    <x v="0"/>
  </r>
  <r>
    <x v="3"/>
    <x v="0"/>
  </r>
  <r>
    <x v="1"/>
    <x v="0"/>
  </r>
  <r>
    <x v="0"/>
    <x v="0"/>
  </r>
  <r>
    <x v="3"/>
    <x v="0"/>
  </r>
  <r>
    <x v="0"/>
    <x v="0"/>
  </r>
  <r>
    <x v="1"/>
    <x v="0"/>
  </r>
  <r>
    <x v="1"/>
    <x v="0"/>
  </r>
  <r>
    <x v="1"/>
    <x v="0"/>
  </r>
  <r>
    <x v="1"/>
    <x v="0"/>
  </r>
  <r>
    <x v="0"/>
    <x v="0"/>
  </r>
  <r>
    <x v="3"/>
    <x v="0"/>
  </r>
  <r>
    <x v="2"/>
    <x v="0"/>
  </r>
  <r>
    <x v="6"/>
    <x v="1"/>
  </r>
  <r>
    <x v="6"/>
    <x v="1"/>
  </r>
  <r>
    <x v="6"/>
    <x v="1"/>
  </r>
  <r>
    <x v="0"/>
    <x v="0"/>
  </r>
  <r>
    <x v="5"/>
    <x v="0"/>
  </r>
  <r>
    <x v="1"/>
    <x v="0"/>
  </r>
  <r>
    <x v="3"/>
    <x v="0"/>
  </r>
  <r>
    <x v="6"/>
    <x v="1"/>
  </r>
  <r>
    <x v="6"/>
    <x v="1"/>
  </r>
</pivotCacheRecords>
</file>

<file path=xl/pivotCache/pivotCacheRecords3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1"/>
    <x v="0"/>
  </r>
  <r>
    <x v="0"/>
    <x v="0"/>
  </r>
  <r>
    <x v="0"/>
    <x v="0"/>
  </r>
  <r>
    <x v="0"/>
    <x v="0"/>
  </r>
  <r>
    <x v="0"/>
    <x v="0"/>
  </r>
  <r>
    <x v="0"/>
    <x v="0"/>
  </r>
  <r>
    <x v="0"/>
    <x v="0"/>
  </r>
  <r>
    <x v="0"/>
    <x v="0"/>
  </r>
  <r>
    <x v="0"/>
    <x v="0"/>
  </r>
  <r>
    <x v="0"/>
    <x v="0"/>
  </r>
  <r>
    <x v="2"/>
    <x v="1"/>
  </r>
  <r>
    <x v="0"/>
    <x v="0"/>
  </r>
  <r>
    <x v="0"/>
    <x v="0"/>
  </r>
  <r>
    <x v="0"/>
    <x v="0"/>
  </r>
  <r>
    <x v="0"/>
    <x v="0"/>
  </r>
  <r>
    <x v="0"/>
    <x v="0"/>
  </r>
  <r>
    <x v="0"/>
    <x v="0"/>
  </r>
  <r>
    <x v="0"/>
    <x v="0"/>
  </r>
  <r>
    <x v="0"/>
    <x v="0"/>
  </r>
  <r>
    <x v="0"/>
    <x v="0"/>
  </r>
  <r>
    <x v="0"/>
    <x v="0"/>
  </r>
  <r>
    <x v="0"/>
    <x v="0"/>
  </r>
  <r>
    <x v="2"/>
    <x v="1"/>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0"/>
  </r>
  <r>
    <x v="0"/>
    <x v="0"/>
  </r>
  <r>
    <x v="0"/>
    <x v="0"/>
  </r>
  <r>
    <x v="0"/>
    <x v="0"/>
  </r>
  <r>
    <x v="0"/>
    <x v="0"/>
  </r>
  <r>
    <x v="0"/>
    <x v="0"/>
  </r>
  <r>
    <x v="0"/>
    <x v="0"/>
  </r>
  <r>
    <x v="0"/>
    <x v="0"/>
  </r>
  <r>
    <x v="0"/>
    <x v="0"/>
  </r>
  <r>
    <x v="0"/>
    <x v="0"/>
  </r>
  <r>
    <x v="0"/>
    <x v="0"/>
  </r>
  <r>
    <x v="0"/>
    <x v="0"/>
  </r>
  <r>
    <x v="0"/>
    <x v="0"/>
  </r>
  <r>
    <x v="0"/>
    <x v="0"/>
  </r>
  <r>
    <x v="0"/>
    <x v="0"/>
  </r>
  <r>
    <x v="0"/>
    <x v="0"/>
  </r>
  <r>
    <x v="0"/>
    <x v="0"/>
  </r>
  <r>
    <x v="1"/>
    <x v="0"/>
  </r>
  <r>
    <x v="0"/>
    <x v="0"/>
  </r>
  <r>
    <x v="0"/>
    <x v="0"/>
  </r>
  <r>
    <x v="0"/>
    <x v="0"/>
  </r>
  <r>
    <x v="0"/>
    <x v="0"/>
  </r>
  <r>
    <x v="0"/>
    <x v="0"/>
  </r>
  <r>
    <x v="0"/>
    <x v="0"/>
  </r>
  <r>
    <x v="0"/>
    <x v="0"/>
  </r>
  <r>
    <x v="2"/>
    <x v="1"/>
  </r>
  <r>
    <x v="0"/>
    <x v="0"/>
  </r>
  <r>
    <x v="0"/>
    <x v="0"/>
  </r>
  <r>
    <x v="0"/>
    <x v="0"/>
  </r>
  <r>
    <x v="0"/>
    <x v="0"/>
  </r>
  <r>
    <x v="0"/>
    <x v="0"/>
  </r>
  <r>
    <x v="0"/>
    <x v="0"/>
  </r>
  <r>
    <x v="0"/>
    <x v="0"/>
  </r>
  <r>
    <x v="0"/>
    <x v="0"/>
  </r>
  <r>
    <x v="0"/>
    <x v="0"/>
  </r>
  <r>
    <x v="0"/>
    <x v="0"/>
  </r>
  <r>
    <x v="1"/>
    <x v="0"/>
  </r>
  <r>
    <x v="2"/>
    <x v="1"/>
  </r>
  <r>
    <x v="0"/>
    <x v="0"/>
  </r>
  <r>
    <x v="0"/>
    <x v="0"/>
  </r>
  <r>
    <x v="0"/>
    <x v="0"/>
  </r>
  <r>
    <x v="1"/>
    <x v="0"/>
  </r>
  <r>
    <x v="0"/>
    <x v="0"/>
  </r>
  <r>
    <x v="0"/>
    <x v="0"/>
  </r>
  <r>
    <x v="0"/>
    <x v="0"/>
  </r>
  <r>
    <x v="0"/>
    <x v="0"/>
  </r>
  <r>
    <x v="0"/>
    <x v="0"/>
  </r>
  <r>
    <x v="2"/>
    <x v="1"/>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0"/>
  </r>
  <r>
    <x v="0"/>
    <x v="0"/>
  </r>
  <r>
    <x v="1"/>
    <x v="0"/>
  </r>
  <r>
    <x v="0"/>
    <x v="0"/>
  </r>
  <r>
    <x v="0"/>
    <x v="0"/>
  </r>
  <r>
    <x v="0"/>
    <x v="0"/>
  </r>
  <r>
    <x v="2"/>
    <x v="1"/>
  </r>
  <r>
    <x v="0"/>
    <x v="0"/>
  </r>
  <r>
    <x v="0"/>
    <x v="0"/>
  </r>
  <r>
    <x v="0"/>
    <x v="0"/>
  </r>
  <r>
    <x v="0"/>
    <x v="0"/>
  </r>
  <r>
    <x v="2"/>
    <x v="1"/>
  </r>
  <r>
    <x v="2"/>
    <x v="1"/>
  </r>
  <r>
    <x v="2"/>
    <x v="1"/>
  </r>
  <r>
    <x v="0"/>
    <x v="0"/>
  </r>
  <r>
    <x v="2"/>
    <x v="1"/>
  </r>
  <r>
    <x v="0"/>
    <x v="0"/>
  </r>
  <r>
    <x v="0"/>
    <x v="0"/>
  </r>
  <r>
    <x v="2"/>
    <x v="1"/>
  </r>
  <r>
    <x v="2"/>
    <x v="1"/>
  </r>
</pivotCacheRecords>
</file>

<file path=xl/pivotCache/pivotCacheRecords3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0"/>
    <x v="0"/>
  </r>
  <r>
    <x v="0"/>
    <x v="0"/>
  </r>
  <r>
    <x v="0"/>
    <x v="0"/>
  </r>
  <r>
    <x v="0"/>
    <x v="0"/>
  </r>
  <r>
    <x v="0"/>
    <x v="0"/>
  </r>
  <r>
    <x v="0"/>
    <x v="0"/>
  </r>
  <r>
    <x v="1"/>
    <x v="0"/>
  </r>
  <r>
    <x v="0"/>
    <x v="0"/>
  </r>
  <r>
    <x v="0"/>
    <x v="0"/>
  </r>
  <r>
    <x v="2"/>
    <x v="1"/>
  </r>
  <r>
    <x v="0"/>
    <x v="0"/>
  </r>
  <r>
    <x v="0"/>
    <x v="0"/>
  </r>
  <r>
    <x v="0"/>
    <x v="0"/>
  </r>
  <r>
    <x v="1"/>
    <x v="0"/>
  </r>
  <r>
    <x v="0"/>
    <x v="0"/>
  </r>
  <r>
    <x v="0"/>
    <x v="0"/>
  </r>
  <r>
    <x v="1"/>
    <x v="0"/>
  </r>
  <r>
    <x v="0"/>
    <x v="0"/>
  </r>
  <r>
    <x v="1"/>
    <x v="0"/>
  </r>
  <r>
    <x v="0"/>
    <x v="0"/>
  </r>
  <r>
    <x v="0"/>
    <x v="0"/>
  </r>
  <r>
    <x v="0"/>
    <x v="0"/>
  </r>
  <r>
    <x v="0"/>
    <x v="0"/>
  </r>
  <r>
    <x v="0"/>
    <x v="0"/>
  </r>
  <r>
    <x v="0"/>
    <x v="0"/>
  </r>
  <r>
    <x v="0"/>
    <x v="0"/>
  </r>
  <r>
    <x v="1"/>
    <x v="0"/>
  </r>
  <r>
    <x v="0"/>
    <x v="0"/>
  </r>
  <r>
    <x v="0"/>
    <x v="0"/>
  </r>
  <r>
    <x v="1"/>
    <x v="0"/>
  </r>
  <r>
    <x v="0"/>
    <x v="0"/>
  </r>
  <r>
    <x v="0"/>
    <x v="0"/>
  </r>
  <r>
    <x v="0"/>
    <x v="0"/>
  </r>
  <r>
    <x v="1"/>
    <x v="0"/>
  </r>
  <r>
    <x v="0"/>
    <x v="0"/>
  </r>
  <r>
    <x v="0"/>
    <x v="0"/>
  </r>
  <r>
    <x v="1"/>
    <x v="0"/>
  </r>
  <r>
    <x v="0"/>
    <x v="0"/>
  </r>
  <r>
    <x v="0"/>
    <x v="0"/>
  </r>
  <r>
    <x v="0"/>
    <x v="0"/>
  </r>
  <r>
    <x v="0"/>
    <x v="0"/>
  </r>
  <r>
    <x v="0"/>
    <x v="0"/>
  </r>
  <r>
    <x v="0"/>
    <x v="0"/>
  </r>
  <r>
    <x v="0"/>
    <x v="0"/>
  </r>
  <r>
    <x v="1"/>
    <x v="0"/>
  </r>
  <r>
    <x v="0"/>
    <x v="0"/>
  </r>
  <r>
    <x v="0"/>
    <x v="0"/>
  </r>
  <r>
    <x v="1"/>
    <x v="0"/>
  </r>
  <r>
    <x v="0"/>
    <x v="0"/>
  </r>
  <r>
    <x v="0"/>
    <x v="0"/>
  </r>
  <r>
    <x v="0"/>
    <x v="0"/>
  </r>
  <r>
    <x v="0"/>
    <x v="0"/>
  </r>
  <r>
    <x v="0"/>
    <x v="0"/>
  </r>
  <r>
    <x v="0"/>
    <x v="0"/>
  </r>
  <r>
    <x v="0"/>
    <x v="0"/>
  </r>
  <r>
    <x v="0"/>
    <x v="0"/>
  </r>
  <r>
    <x v="0"/>
    <x v="0"/>
  </r>
  <r>
    <x v="0"/>
    <x v="0"/>
  </r>
  <r>
    <x v="0"/>
    <x v="0"/>
  </r>
  <r>
    <x v="1"/>
    <x v="0"/>
  </r>
  <r>
    <x v="0"/>
    <x v="0"/>
  </r>
  <r>
    <x v="0"/>
    <x v="0"/>
  </r>
  <r>
    <x v="0"/>
    <x v="0"/>
  </r>
  <r>
    <x v="0"/>
    <x v="0"/>
  </r>
  <r>
    <x v="0"/>
    <x v="0"/>
  </r>
  <r>
    <x v="0"/>
    <x v="0"/>
  </r>
  <r>
    <x v="0"/>
    <x v="0"/>
  </r>
  <r>
    <x v="0"/>
    <x v="0"/>
  </r>
  <r>
    <x v="0"/>
    <x v="0"/>
  </r>
  <r>
    <x v="2"/>
    <x v="1"/>
  </r>
  <r>
    <x v="0"/>
    <x v="0"/>
  </r>
  <r>
    <x v="0"/>
    <x v="0"/>
  </r>
  <r>
    <x v="1"/>
    <x v="0"/>
  </r>
  <r>
    <x v="0"/>
    <x v="0"/>
  </r>
  <r>
    <x v="0"/>
    <x v="0"/>
  </r>
  <r>
    <x v="0"/>
    <x v="0"/>
  </r>
  <r>
    <x v="0"/>
    <x v="0"/>
  </r>
  <r>
    <x v="0"/>
    <x v="0"/>
  </r>
  <r>
    <x v="0"/>
    <x v="0"/>
  </r>
  <r>
    <x v="0"/>
    <x v="0"/>
  </r>
  <r>
    <x v="0"/>
    <x v="0"/>
  </r>
  <r>
    <x v="2"/>
    <x v="1"/>
  </r>
  <r>
    <x v="1"/>
    <x v="0"/>
  </r>
  <r>
    <x v="0"/>
    <x v="0"/>
  </r>
  <r>
    <x v="1"/>
    <x v="0"/>
  </r>
  <r>
    <x v="0"/>
    <x v="0"/>
  </r>
  <r>
    <x v="0"/>
    <x v="0"/>
  </r>
  <r>
    <x v="0"/>
    <x v="0"/>
  </r>
  <r>
    <x v="0"/>
    <x v="0"/>
  </r>
  <r>
    <x v="0"/>
    <x v="0"/>
  </r>
  <r>
    <x v="0"/>
    <x v="0"/>
  </r>
  <r>
    <x v="2"/>
    <x v="1"/>
  </r>
  <r>
    <x v="0"/>
    <x v="0"/>
  </r>
  <r>
    <x v="0"/>
    <x v="0"/>
  </r>
  <r>
    <x v="1"/>
    <x v="0"/>
  </r>
  <r>
    <x v="0"/>
    <x v="0"/>
  </r>
  <r>
    <x v="0"/>
    <x v="0"/>
  </r>
  <r>
    <x v="0"/>
    <x v="0"/>
  </r>
  <r>
    <x v="0"/>
    <x v="0"/>
  </r>
  <r>
    <x v="1"/>
    <x v="0"/>
  </r>
  <r>
    <x v="0"/>
    <x v="0"/>
  </r>
  <r>
    <x v="0"/>
    <x v="0"/>
  </r>
  <r>
    <x v="0"/>
    <x v="0"/>
  </r>
  <r>
    <x v="0"/>
    <x v="0"/>
  </r>
  <r>
    <x v="0"/>
    <x v="0"/>
  </r>
  <r>
    <x v="1"/>
    <x v="0"/>
  </r>
  <r>
    <x v="0"/>
    <x v="0"/>
  </r>
  <r>
    <x v="1"/>
    <x v="0"/>
  </r>
  <r>
    <x v="1"/>
    <x v="0"/>
  </r>
  <r>
    <x v="0"/>
    <x v="0"/>
  </r>
  <r>
    <x v="0"/>
    <x v="0"/>
  </r>
  <r>
    <x v="0"/>
    <x v="0"/>
  </r>
  <r>
    <x v="0"/>
    <x v="0"/>
  </r>
  <r>
    <x v="0"/>
    <x v="0"/>
  </r>
  <r>
    <x v="0"/>
    <x v="0"/>
  </r>
  <r>
    <x v="0"/>
    <x v="0"/>
  </r>
  <r>
    <x v="0"/>
    <x v="0"/>
  </r>
  <r>
    <x v="0"/>
    <x v="0"/>
  </r>
  <r>
    <x v="1"/>
    <x v="0"/>
  </r>
  <r>
    <x v="2"/>
    <x v="1"/>
  </r>
  <r>
    <x v="0"/>
    <x v="0"/>
  </r>
  <r>
    <x v="0"/>
    <x v="0"/>
  </r>
  <r>
    <x v="0"/>
    <x v="0"/>
  </r>
  <r>
    <x v="0"/>
    <x v="0"/>
  </r>
  <r>
    <x v="2"/>
    <x v="1"/>
  </r>
  <r>
    <x v="2"/>
    <x v="1"/>
  </r>
  <r>
    <x v="2"/>
    <x v="1"/>
  </r>
  <r>
    <x v="0"/>
    <x v="0"/>
  </r>
  <r>
    <x v="2"/>
    <x v="1"/>
  </r>
  <r>
    <x v="1"/>
    <x v="0"/>
  </r>
  <r>
    <x v="0"/>
    <x v="0"/>
  </r>
  <r>
    <x v="2"/>
    <x v="1"/>
  </r>
  <r>
    <x v="2"/>
    <x v="1"/>
  </r>
</pivotCacheRecords>
</file>

<file path=xl/pivotCache/pivotCacheRecords3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0"/>
    <x v="0"/>
  </r>
  <r>
    <x v="0"/>
    <x v="0"/>
  </r>
  <r>
    <x v="0"/>
    <x v="0"/>
  </r>
  <r>
    <x v="0"/>
    <x v="0"/>
  </r>
  <r>
    <x v="0"/>
    <x v="0"/>
  </r>
  <r>
    <x v="0"/>
    <x v="0"/>
  </r>
  <r>
    <x v="1"/>
    <x v="0"/>
  </r>
  <r>
    <x v="0"/>
    <x v="0"/>
  </r>
  <r>
    <x v="0"/>
    <x v="0"/>
  </r>
  <r>
    <x v="2"/>
    <x v="1"/>
  </r>
  <r>
    <x v="0"/>
    <x v="0"/>
  </r>
  <r>
    <x v="1"/>
    <x v="0"/>
  </r>
  <r>
    <x v="0"/>
    <x v="0"/>
  </r>
  <r>
    <x v="0"/>
    <x v="0"/>
  </r>
  <r>
    <x v="0"/>
    <x v="0"/>
  </r>
  <r>
    <x v="0"/>
    <x v="0"/>
  </r>
  <r>
    <x v="0"/>
    <x v="0"/>
  </r>
  <r>
    <x v="0"/>
    <x v="0"/>
  </r>
  <r>
    <x v="0"/>
    <x v="0"/>
  </r>
  <r>
    <x v="0"/>
    <x v="0"/>
  </r>
  <r>
    <x v="1"/>
    <x v="0"/>
  </r>
  <r>
    <x v="0"/>
    <x v="0"/>
  </r>
  <r>
    <x v="0"/>
    <x v="0"/>
  </r>
  <r>
    <x v="0"/>
    <x v="0"/>
  </r>
  <r>
    <x v="1"/>
    <x v="0"/>
  </r>
  <r>
    <x v="0"/>
    <x v="0"/>
  </r>
  <r>
    <x v="0"/>
    <x v="0"/>
  </r>
  <r>
    <x v="0"/>
    <x v="0"/>
  </r>
  <r>
    <x v="1"/>
    <x v="0"/>
  </r>
  <r>
    <x v="1"/>
    <x v="0"/>
  </r>
  <r>
    <x v="0"/>
    <x v="0"/>
  </r>
  <r>
    <x v="0"/>
    <x v="0"/>
  </r>
  <r>
    <x v="0"/>
    <x v="0"/>
  </r>
  <r>
    <x v="0"/>
    <x v="0"/>
  </r>
  <r>
    <x v="0"/>
    <x v="0"/>
  </r>
  <r>
    <x v="0"/>
    <x v="0"/>
  </r>
  <r>
    <x v="1"/>
    <x v="0"/>
  </r>
  <r>
    <x v="0"/>
    <x v="0"/>
  </r>
  <r>
    <x v="0"/>
    <x v="0"/>
  </r>
  <r>
    <x v="0"/>
    <x v="0"/>
  </r>
  <r>
    <x v="0"/>
    <x v="0"/>
  </r>
  <r>
    <x v="0"/>
    <x v="0"/>
  </r>
  <r>
    <x v="0"/>
    <x v="0"/>
  </r>
  <r>
    <x v="0"/>
    <x v="0"/>
  </r>
  <r>
    <x v="1"/>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2"/>
    <x v="1"/>
  </r>
  <r>
    <x v="0"/>
    <x v="0"/>
  </r>
  <r>
    <x v="0"/>
    <x v="0"/>
  </r>
  <r>
    <x v="0"/>
    <x v="0"/>
  </r>
  <r>
    <x v="0"/>
    <x v="0"/>
  </r>
  <r>
    <x v="0"/>
    <x v="0"/>
  </r>
  <r>
    <x v="1"/>
    <x v="0"/>
  </r>
  <r>
    <x v="0"/>
    <x v="0"/>
  </r>
  <r>
    <x v="0"/>
    <x v="0"/>
  </r>
  <r>
    <x v="0"/>
    <x v="0"/>
  </r>
  <r>
    <x v="0"/>
    <x v="0"/>
  </r>
  <r>
    <x v="0"/>
    <x v="0"/>
  </r>
  <r>
    <x v="2"/>
    <x v="1"/>
  </r>
  <r>
    <x v="1"/>
    <x v="0"/>
  </r>
  <r>
    <x v="0"/>
    <x v="0"/>
  </r>
  <r>
    <x v="1"/>
    <x v="0"/>
  </r>
  <r>
    <x v="0"/>
    <x v="0"/>
  </r>
  <r>
    <x v="0"/>
    <x v="0"/>
  </r>
  <r>
    <x v="0"/>
    <x v="0"/>
  </r>
  <r>
    <x v="0"/>
    <x v="0"/>
  </r>
  <r>
    <x v="1"/>
    <x v="0"/>
  </r>
  <r>
    <x v="0"/>
    <x v="0"/>
  </r>
  <r>
    <x v="2"/>
    <x v="1"/>
  </r>
  <r>
    <x v="0"/>
    <x v="0"/>
  </r>
  <r>
    <x v="0"/>
    <x v="0"/>
  </r>
  <r>
    <x v="0"/>
    <x v="0"/>
  </r>
  <r>
    <x v="0"/>
    <x v="0"/>
  </r>
  <r>
    <x v="0"/>
    <x v="0"/>
  </r>
  <r>
    <x v="0"/>
    <x v="0"/>
  </r>
  <r>
    <x v="0"/>
    <x v="0"/>
  </r>
  <r>
    <x v="0"/>
    <x v="0"/>
  </r>
  <r>
    <x v="0"/>
    <x v="0"/>
  </r>
  <r>
    <x v="0"/>
    <x v="0"/>
  </r>
  <r>
    <x v="0"/>
    <x v="0"/>
  </r>
  <r>
    <x v="0"/>
    <x v="0"/>
  </r>
  <r>
    <x v="0"/>
    <x v="0"/>
  </r>
  <r>
    <x v="0"/>
    <x v="0"/>
  </r>
  <r>
    <x v="0"/>
    <x v="0"/>
  </r>
  <r>
    <x v="0"/>
    <x v="0"/>
  </r>
  <r>
    <x v="1"/>
    <x v="0"/>
  </r>
  <r>
    <x v="0"/>
    <x v="0"/>
  </r>
  <r>
    <x v="0"/>
    <x v="0"/>
  </r>
  <r>
    <x v="0"/>
    <x v="0"/>
  </r>
  <r>
    <x v="0"/>
    <x v="0"/>
  </r>
  <r>
    <x v="0"/>
    <x v="0"/>
  </r>
  <r>
    <x v="0"/>
    <x v="0"/>
  </r>
  <r>
    <x v="0"/>
    <x v="0"/>
  </r>
  <r>
    <x v="0"/>
    <x v="0"/>
  </r>
  <r>
    <x v="0"/>
    <x v="0"/>
  </r>
  <r>
    <x v="1"/>
    <x v="0"/>
  </r>
  <r>
    <x v="2"/>
    <x v="1"/>
  </r>
  <r>
    <x v="0"/>
    <x v="0"/>
  </r>
  <r>
    <x v="0"/>
    <x v="0"/>
  </r>
  <r>
    <x v="0"/>
    <x v="0"/>
  </r>
  <r>
    <x v="0"/>
    <x v="0"/>
  </r>
  <r>
    <x v="2"/>
    <x v="1"/>
  </r>
  <r>
    <x v="2"/>
    <x v="1"/>
  </r>
  <r>
    <x v="2"/>
    <x v="1"/>
  </r>
  <r>
    <x v="1"/>
    <x v="0"/>
  </r>
  <r>
    <x v="2"/>
    <x v="1"/>
  </r>
  <r>
    <x v="0"/>
    <x v="0"/>
  </r>
  <r>
    <x v="0"/>
    <x v="0"/>
  </r>
  <r>
    <x v="2"/>
    <x v="1"/>
  </r>
  <r>
    <x v="2"/>
    <x v="1"/>
  </r>
</pivotCacheRecords>
</file>

<file path=xl/pivotCache/pivotCacheRecords40.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
  <r>
    <x v="0"/>
    <x v="0"/>
  </r>
  <r>
    <x v="0"/>
    <x v="0"/>
  </r>
  <r>
    <x v="0"/>
    <x v="0"/>
  </r>
  <r>
    <x v="0"/>
    <x v="0"/>
  </r>
  <r>
    <x v="1"/>
    <x v="0"/>
  </r>
  <r>
    <x v="0"/>
    <x v="0"/>
  </r>
  <r>
    <x v="0"/>
    <x v="0"/>
  </r>
  <r>
    <x v="0"/>
    <x v="0"/>
  </r>
  <r>
    <x v="0"/>
    <x v="0"/>
  </r>
  <r>
    <x v="0"/>
    <x v="0"/>
  </r>
  <r>
    <x v="0"/>
    <x v="0"/>
  </r>
  <r>
    <x v="0"/>
    <x v="0"/>
  </r>
  <r>
    <x v="2"/>
    <x v="1"/>
  </r>
  <r>
    <x v="0"/>
    <x v="0"/>
  </r>
  <r>
    <x v="0"/>
    <x v="0"/>
  </r>
  <r>
    <x v="0"/>
    <x v="0"/>
  </r>
  <r>
    <x v="0"/>
    <x v="0"/>
  </r>
  <r>
    <x v="0"/>
    <x v="0"/>
  </r>
  <r>
    <x v="0"/>
    <x v="0"/>
  </r>
  <r>
    <x v="0"/>
    <x v="0"/>
  </r>
  <r>
    <x v="0"/>
    <x v="0"/>
  </r>
  <r>
    <x v="0"/>
    <x v="0"/>
  </r>
  <r>
    <x v="0"/>
    <x v="0"/>
  </r>
  <r>
    <x v="0"/>
    <x v="0"/>
  </r>
  <r>
    <x v="0"/>
    <x v="0"/>
  </r>
  <r>
    <x v="0"/>
    <x v="0"/>
  </r>
  <r>
    <x v="0"/>
    <x v="0"/>
  </r>
  <r>
    <x v="0"/>
    <x v="0"/>
  </r>
  <r>
    <x v="0"/>
    <x v="0"/>
  </r>
  <r>
    <x v="0"/>
    <x v="0"/>
  </r>
  <r>
    <x v="0"/>
    <x v="0"/>
  </r>
  <r>
    <x v="0"/>
    <x v="0"/>
  </r>
  <r>
    <x v="3"/>
    <x v="0"/>
  </r>
  <r>
    <x v="0"/>
    <x v="0"/>
  </r>
  <r>
    <x v="0"/>
    <x v="0"/>
  </r>
  <r>
    <x v="0"/>
    <x v="0"/>
  </r>
  <r>
    <x v="0"/>
    <x v="0"/>
  </r>
  <r>
    <x v="1"/>
    <x v="0"/>
  </r>
  <r>
    <x v="0"/>
    <x v="0"/>
  </r>
  <r>
    <x v="3"/>
    <x v="0"/>
  </r>
  <r>
    <x v="3"/>
    <x v="0"/>
  </r>
  <r>
    <x v="0"/>
    <x v="0"/>
  </r>
  <r>
    <x v="3"/>
    <x v="0"/>
  </r>
  <r>
    <x v="0"/>
    <x v="0"/>
  </r>
  <r>
    <x v="0"/>
    <x v="0"/>
  </r>
  <r>
    <x v="0"/>
    <x v="0"/>
  </r>
  <r>
    <x v="0"/>
    <x v="0"/>
  </r>
  <r>
    <x v="3"/>
    <x v="0"/>
  </r>
  <r>
    <x v="0"/>
    <x v="0"/>
  </r>
  <r>
    <x v="0"/>
    <x v="0"/>
  </r>
  <r>
    <x v="0"/>
    <x v="0"/>
  </r>
  <r>
    <x v="0"/>
    <x v="0"/>
  </r>
  <r>
    <x v="0"/>
    <x v="0"/>
  </r>
  <r>
    <x v="0"/>
    <x v="0"/>
  </r>
  <r>
    <x v="0"/>
    <x v="0"/>
  </r>
  <r>
    <x v="0"/>
    <x v="0"/>
  </r>
  <r>
    <x v="0"/>
    <x v="0"/>
  </r>
  <r>
    <x v="3"/>
    <x v="0"/>
  </r>
  <r>
    <x v="0"/>
    <x v="0"/>
  </r>
  <r>
    <x v="0"/>
    <x v="0"/>
  </r>
  <r>
    <x v="0"/>
    <x v="0"/>
  </r>
  <r>
    <x v="0"/>
    <x v="0"/>
  </r>
  <r>
    <x v="3"/>
    <x v="0"/>
  </r>
  <r>
    <x v="0"/>
    <x v="0"/>
  </r>
  <r>
    <x v="3"/>
    <x v="0"/>
  </r>
  <r>
    <x v="0"/>
    <x v="0"/>
  </r>
  <r>
    <x v="3"/>
    <x v="0"/>
  </r>
  <r>
    <x v="0"/>
    <x v="0"/>
  </r>
  <r>
    <x v="0"/>
    <x v="0"/>
  </r>
  <r>
    <x v="0"/>
    <x v="0"/>
  </r>
  <r>
    <x v="0"/>
    <x v="0"/>
  </r>
  <r>
    <x v="3"/>
    <x v="0"/>
  </r>
  <r>
    <x v="2"/>
    <x v="1"/>
  </r>
  <r>
    <x v="0"/>
    <x v="0"/>
  </r>
  <r>
    <x v="0"/>
    <x v="0"/>
  </r>
  <r>
    <x v="0"/>
    <x v="0"/>
  </r>
  <r>
    <x v="0"/>
    <x v="0"/>
  </r>
  <r>
    <x v="0"/>
    <x v="0"/>
  </r>
  <r>
    <x v="0"/>
    <x v="0"/>
  </r>
  <r>
    <x v="0"/>
    <x v="0"/>
  </r>
  <r>
    <x v="0"/>
    <x v="0"/>
  </r>
  <r>
    <x v="0"/>
    <x v="0"/>
  </r>
  <r>
    <x v="3"/>
    <x v="0"/>
  </r>
  <r>
    <x v="0"/>
    <x v="0"/>
  </r>
  <r>
    <x v="2"/>
    <x v="1"/>
  </r>
  <r>
    <x v="0"/>
    <x v="0"/>
  </r>
  <r>
    <x v="0"/>
    <x v="0"/>
  </r>
  <r>
    <x v="0"/>
    <x v="0"/>
  </r>
  <r>
    <x v="0"/>
    <x v="0"/>
  </r>
  <r>
    <x v="0"/>
    <x v="0"/>
  </r>
  <r>
    <x v="3"/>
    <x v="0"/>
  </r>
  <r>
    <x v="0"/>
    <x v="0"/>
  </r>
  <r>
    <x v="0"/>
    <x v="0"/>
  </r>
  <r>
    <x v="0"/>
    <x v="0"/>
  </r>
  <r>
    <x v="0"/>
    <x v="0"/>
  </r>
  <r>
    <x v="0"/>
    <x v="0"/>
  </r>
  <r>
    <x v="0"/>
    <x v="0"/>
  </r>
  <r>
    <x v="0"/>
    <x v="0"/>
  </r>
  <r>
    <x v="0"/>
    <x v="0"/>
  </r>
  <r>
    <x v="0"/>
    <x v="0"/>
  </r>
  <r>
    <x v="0"/>
    <x v="0"/>
  </r>
  <r>
    <x v="0"/>
    <x v="0"/>
  </r>
  <r>
    <x v="0"/>
    <x v="0"/>
  </r>
  <r>
    <x v="0"/>
    <x v="0"/>
  </r>
  <r>
    <x v="0"/>
    <x v="0"/>
  </r>
  <r>
    <x v="3"/>
    <x v="0"/>
  </r>
  <r>
    <x v="0"/>
    <x v="0"/>
  </r>
  <r>
    <x v="0"/>
    <x v="0"/>
  </r>
  <r>
    <x v="3"/>
    <x v="0"/>
  </r>
  <r>
    <x v="0"/>
    <x v="0"/>
  </r>
  <r>
    <x v="0"/>
    <x v="0"/>
  </r>
  <r>
    <x v="3"/>
    <x v="0"/>
  </r>
  <r>
    <x v="0"/>
    <x v="0"/>
  </r>
  <r>
    <x v="0"/>
    <x v="0"/>
  </r>
  <r>
    <x v="0"/>
    <x v="0"/>
  </r>
  <r>
    <x v="0"/>
    <x v="0"/>
  </r>
  <r>
    <x v="3"/>
    <x v="0"/>
  </r>
  <r>
    <x v="0"/>
    <x v="0"/>
  </r>
  <r>
    <x v="0"/>
    <x v="0"/>
  </r>
  <r>
    <x v="0"/>
    <x v="0"/>
  </r>
  <r>
    <x v="0"/>
    <x v="0"/>
  </r>
  <r>
    <x v="3"/>
    <x v="0"/>
  </r>
  <r>
    <x v="2"/>
    <x v="1"/>
  </r>
  <r>
    <x v="0"/>
    <x v="0"/>
  </r>
  <r>
    <x v="0"/>
    <x v="0"/>
  </r>
  <r>
    <x v="0"/>
    <x v="0"/>
  </r>
  <r>
    <x v="0"/>
    <x v="0"/>
  </r>
  <r>
    <x v="2"/>
    <x v="1"/>
  </r>
  <r>
    <x v="2"/>
    <x v="1"/>
  </r>
  <r>
    <x v="2"/>
    <x v="1"/>
  </r>
  <r>
    <x v="0"/>
    <x v="0"/>
  </r>
  <r>
    <x v="2"/>
    <x v="1"/>
  </r>
  <r>
    <x v="0"/>
    <x v="0"/>
  </r>
  <r>
    <x v="0"/>
    <x v="0"/>
  </r>
  <r>
    <x v="2"/>
    <x v="1"/>
  </r>
  <r>
    <x v="2"/>
    <x v="1"/>
  </r>
</pivotCacheRecords>
</file>

<file path=xl/pivotCache/pivotCacheRecords4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1"/>
    <x v="0"/>
  </r>
  <r>
    <x v="2"/>
    <x v="0"/>
  </r>
  <r>
    <x v="2"/>
    <x v="0"/>
  </r>
  <r>
    <x v="1"/>
    <x v="0"/>
  </r>
  <r>
    <x v="2"/>
    <x v="0"/>
  </r>
  <r>
    <x v="1"/>
    <x v="0"/>
  </r>
  <r>
    <x v="2"/>
    <x v="0"/>
  </r>
  <r>
    <x v="3"/>
    <x v="1"/>
  </r>
  <r>
    <x v="1"/>
    <x v="0"/>
  </r>
  <r>
    <x v="1"/>
    <x v="0"/>
  </r>
  <r>
    <x v="4"/>
    <x v="0"/>
  </r>
  <r>
    <x v="1"/>
    <x v="0"/>
  </r>
  <r>
    <x v="2"/>
    <x v="0"/>
  </r>
  <r>
    <x v="1"/>
    <x v="0"/>
  </r>
  <r>
    <x v="0"/>
    <x v="0"/>
  </r>
  <r>
    <x v="1"/>
    <x v="0"/>
  </r>
  <r>
    <x v="2"/>
    <x v="0"/>
  </r>
  <r>
    <x v="1"/>
    <x v="0"/>
  </r>
  <r>
    <x v="1"/>
    <x v="0"/>
  </r>
  <r>
    <x v="1"/>
    <x v="0"/>
  </r>
  <r>
    <x v="4"/>
    <x v="0"/>
  </r>
  <r>
    <x v="2"/>
    <x v="0"/>
  </r>
  <r>
    <x v="1"/>
    <x v="0"/>
  </r>
  <r>
    <x v="2"/>
    <x v="0"/>
  </r>
  <r>
    <x v="2"/>
    <x v="0"/>
  </r>
  <r>
    <x v="2"/>
    <x v="0"/>
  </r>
  <r>
    <x v="2"/>
    <x v="0"/>
  </r>
  <r>
    <x v="4"/>
    <x v="0"/>
  </r>
  <r>
    <x v="1"/>
    <x v="0"/>
  </r>
  <r>
    <x v="2"/>
    <x v="0"/>
  </r>
  <r>
    <x v="4"/>
    <x v="0"/>
  </r>
  <r>
    <x v="1"/>
    <x v="0"/>
  </r>
  <r>
    <x v="3"/>
    <x v="1"/>
  </r>
  <r>
    <x v="4"/>
    <x v="0"/>
  </r>
  <r>
    <x v="1"/>
    <x v="0"/>
  </r>
  <r>
    <x v="4"/>
    <x v="0"/>
  </r>
  <r>
    <x v="0"/>
    <x v="0"/>
  </r>
  <r>
    <x v="4"/>
    <x v="0"/>
  </r>
  <r>
    <x v="1"/>
    <x v="0"/>
  </r>
  <r>
    <x v="1"/>
    <x v="0"/>
  </r>
  <r>
    <x v="2"/>
    <x v="0"/>
  </r>
  <r>
    <x v="2"/>
    <x v="0"/>
  </r>
  <r>
    <x v="2"/>
    <x v="0"/>
  </r>
  <r>
    <x v="2"/>
    <x v="0"/>
  </r>
  <r>
    <x v="2"/>
    <x v="0"/>
  </r>
  <r>
    <x v="1"/>
    <x v="0"/>
  </r>
  <r>
    <x v="4"/>
    <x v="0"/>
  </r>
  <r>
    <x v="0"/>
    <x v="0"/>
  </r>
  <r>
    <x v="4"/>
    <x v="0"/>
  </r>
  <r>
    <x v="1"/>
    <x v="0"/>
  </r>
  <r>
    <x v="1"/>
    <x v="0"/>
  </r>
  <r>
    <x v="1"/>
    <x v="0"/>
  </r>
  <r>
    <x v="2"/>
    <x v="0"/>
  </r>
  <r>
    <x v="1"/>
    <x v="0"/>
  </r>
  <r>
    <x v="4"/>
    <x v="0"/>
  </r>
  <r>
    <x v="2"/>
    <x v="0"/>
  </r>
  <r>
    <x v="1"/>
    <x v="0"/>
  </r>
  <r>
    <x v="1"/>
    <x v="0"/>
  </r>
  <r>
    <x v="4"/>
    <x v="0"/>
  </r>
  <r>
    <x v="1"/>
    <x v="0"/>
  </r>
  <r>
    <x v="1"/>
    <x v="0"/>
  </r>
  <r>
    <x v="1"/>
    <x v="0"/>
  </r>
  <r>
    <x v="1"/>
    <x v="0"/>
  </r>
  <r>
    <x v="1"/>
    <x v="0"/>
  </r>
  <r>
    <x v="1"/>
    <x v="0"/>
  </r>
  <r>
    <x v="1"/>
    <x v="0"/>
  </r>
  <r>
    <x v="4"/>
    <x v="0"/>
  </r>
  <r>
    <x v="4"/>
    <x v="0"/>
  </r>
  <r>
    <x v="0"/>
    <x v="0"/>
  </r>
  <r>
    <x v="4"/>
    <x v="0"/>
  </r>
  <r>
    <x v="1"/>
    <x v="0"/>
  </r>
  <r>
    <x v="3"/>
    <x v="1"/>
  </r>
  <r>
    <x v="1"/>
    <x v="0"/>
  </r>
  <r>
    <x v="4"/>
    <x v="0"/>
  </r>
  <r>
    <x v="1"/>
    <x v="0"/>
  </r>
  <r>
    <x v="1"/>
    <x v="0"/>
  </r>
  <r>
    <x v="0"/>
    <x v="0"/>
  </r>
  <r>
    <x v="1"/>
    <x v="0"/>
  </r>
  <r>
    <x v="4"/>
    <x v="0"/>
  </r>
  <r>
    <x v="2"/>
    <x v="0"/>
  </r>
  <r>
    <x v="0"/>
    <x v="0"/>
  </r>
  <r>
    <x v="4"/>
    <x v="0"/>
  </r>
  <r>
    <x v="1"/>
    <x v="0"/>
  </r>
  <r>
    <x v="3"/>
    <x v="1"/>
  </r>
  <r>
    <x v="1"/>
    <x v="0"/>
  </r>
  <r>
    <x v="2"/>
    <x v="0"/>
  </r>
  <r>
    <x v="1"/>
    <x v="0"/>
  </r>
  <r>
    <x v="0"/>
    <x v="0"/>
  </r>
  <r>
    <x v="2"/>
    <x v="0"/>
  </r>
  <r>
    <x v="4"/>
    <x v="0"/>
  </r>
  <r>
    <x v="2"/>
    <x v="0"/>
  </r>
  <r>
    <x v="2"/>
    <x v="0"/>
  </r>
  <r>
    <x v="4"/>
    <x v="0"/>
  </r>
  <r>
    <x v="1"/>
    <x v="0"/>
  </r>
  <r>
    <x v="2"/>
    <x v="0"/>
  </r>
  <r>
    <x v="1"/>
    <x v="0"/>
  </r>
  <r>
    <x v="1"/>
    <x v="0"/>
  </r>
  <r>
    <x v="1"/>
    <x v="0"/>
  </r>
  <r>
    <x v="1"/>
    <x v="0"/>
  </r>
  <r>
    <x v="1"/>
    <x v="0"/>
  </r>
  <r>
    <x v="2"/>
    <x v="0"/>
  </r>
  <r>
    <x v="4"/>
    <x v="0"/>
  </r>
  <r>
    <x v="2"/>
    <x v="0"/>
  </r>
  <r>
    <x v="2"/>
    <x v="0"/>
  </r>
  <r>
    <x v="1"/>
    <x v="0"/>
  </r>
  <r>
    <x v="2"/>
    <x v="0"/>
  </r>
  <r>
    <x v="2"/>
    <x v="0"/>
  </r>
  <r>
    <x v="1"/>
    <x v="0"/>
  </r>
  <r>
    <x v="2"/>
    <x v="0"/>
  </r>
  <r>
    <x v="2"/>
    <x v="0"/>
  </r>
  <r>
    <x v="1"/>
    <x v="0"/>
  </r>
  <r>
    <x v="1"/>
    <x v="0"/>
  </r>
  <r>
    <x v="4"/>
    <x v="0"/>
  </r>
  <r>
    <x v="2"/>
    <x v="0"/>
  </r>
  <r>
    <x v="1"/>
    <x v="0"/>
  </r>
  <r>
    <x v="1"/>
    <x v="0"/>
  </r>
  <r>
    <x v="2"/>
    <x v="0"/>
  </r>
  <r>
    <x v="1"/>
    <x v="0"/>
  </r>
  <r>
    <x v="0"/>
    <x v="0"/>
  </r>
  <r>
    <x v="2"/>
    <x v="0"/>
  </r>
  <r>
    <x v="1"/>
    <x v="0"/>
  </r>
  <r>
    <x v="0"/>
    <x v="0"/>
  </r>
  <r>
    <x v="0"/>
    <x v="0"/>
  </r>
  <r>
    <x v="1"/>
    <x v="0"/>
  </r>
  <r>
    <x v="4"/>
    <x v="0"/>
  </r>
  <r>
    <x v="4"/>
    <x v="0"/>
  </r>
  <r>
    <x v="3"/>
    <x v="1"/>
  </r>
  <r>
    <x v="3"/>
    <x v="1"/>
  </r>
  <r>
    <x v="3"/>
    <x v="1"/>
  </r>
  <r>
    <x v="1"/>
    <x v="0"/>
  </r>
  <r>
    <x v="3"/>
    <x v="1"/>
  </r>
  <r>
    <x v="2"/>
    <x v="0"/>
  </r>
  <r>
    <x v="1"/>
    <x v="0"/>
  </r>
  <r>
    <x v="0"/>
    <x v="0"/>
  </r>
  <r>
    <x v="3"/>
    <x v="1"/>
  </r>
  <r>
    <x v="3"/>
    <x v="2"/>
  </r>
</pivotCacheRecords>
</file>

<file path=xl/pivotCache/pivotCacheRecords4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7">
  <r>
    <x v="0"/>
    <x v="0"/>
  </r>
  <r>
    <x v="0"/>
    <x v="0"/>
  </r>
  <r>
    <x v="0"/>
    <x v="0"/>
  </r>
  <r>
    <x v="0"/>
    <x v="0"/>
  </r>
  <r>
    <x v="0"/>
    <x v="0"/>
  </r>
  <r>
    <x v="0"/>
    <x v="0"/>
  </r>
  <r>
    <x v="1"/>
    <x v="0"/>
  </r>
  <r>
    <x v="0"/>
    <x v="0"/>
  </r>
  <r>
    <x v="2"/>
    <x v="1"/>
  </r>
  <r>
    <x v="3"/>
    <x v="0"/>
  </r>
  <r>
    <x v="4"/>
    <x v="0"/>
  </r>
  <r>
    <x v="4"/>
    <x v="0"/>
  </r>
  <r>
    <x v="4"/>
    <x v="0"/>
  </r>
  <r>
    <x v="0"/>
    <x v="0"/>
  </r>
  <r>
    <x v="0"/>
    <x v="0"/>
  </r>
  <r>
    <x v="3"/>
    <x v="0"/>
  </r>
  <r>
    <x v="0"/>
    <x v="0"/>
  </r>
  <r>
    <x v="0"/>
    <x v="0"/>
  </r>
  <r>
    <x v="0"/>
    <x v="0"/>
  </r>
  <r>
    <x v="3"/>
    <x v="0"/>
  </r>
  <r>
    <x v="0"/>
    <x v="0"/>
  </r>
  <r>
    <x v="0"/>
    <x v="0"/>
  </r>
  <r>
    <x v="0"/>
    <x v="0"/>
  </r>
  <r>
    <x v="5"/>
    <x v="0"/>
  </r>
  <r>
    <x v="0"/>
    <x v="0"/>
  </r>
  <r>
    <x v="0"/>
    <x v="0"/>
  </r>
  <r>
    <x v="0"/>
    <x v="0"/>
  </r>
  <r>
    <x v="0"/>
    <x v="0"/>
  </r>
  <r>
    <x v="5"/>
    <x v="0"/>
  </r>
  <r>
    <x v="0"/>
    <x v="0"/>
  </r>
  <r>
    <x v="0"/>
    <x v="0"/>
  </r>
  <r>
    <x v="0"/>
    <x v="0"/>
  </r>
  <r>
    <x v="1"/>
    <x v="0"/>
  </r>
  <r>
    <x v="2"/>
    <x v="1"/>
  </r>
  <r>
    <x v="4"/>
    <x v="0"/>
  </r>
  <r>
    <x v="0"/>
    <x v="0"/>
  </r>
  <r>
    <x v="0"/>
    <x v="0"/>
  </r>
  <r>
    <x v="0"/>
    <x v="0"/>
  </r>
  <r>
    <x v="4"/>
    <x v="0"/>
  </r>
  <r>
    <x v="0"/>
    <x v="0"/>
  </r>
  <r>
    <x v="0"/>
    <x v="0"/>
  </r>
  <r>
    <x v="0"/>
    <x v="0"/>
  </r>
  <r>
    <x v="6"/>
    <x v="0"/>
  </r>
  <r>
    <x v="0"/>
    <x v="0"/>
  </r>
  <r>
    <x v="6"/>
    <x v="0"/>
  </r>
  <r>
    <x v="0"/>
    <x v="0"/>
  </r>
  <r>
    <x v="0"/>
    <x v="0"/>
  </r>
  <r>
    <x v="1"/>
    <x v="0"/>
  </r>
  <r>
    <x v="0"/>
    <x v="0"/>
  </r>
  <r>
    <x v="0"/>
    <x v="0"/>
  </r>
  <r>
    <x v="0"/>
    <x v="0"/>
  </r>
  <r>
    <x v="3"/>
    <x v="0"/>
  </r>
  <r>
    <x v="0"/>
    <x v="0"/>
  </r>
  <r>
    <x v="0"/>
    <x v="0"/>
  </r>
  <r>
    <x v="5"/>
    <x v="0"/>
  </r>
  <r>
    <x v="0"/>
    <x v="0"/>
  </r>
  <r>
    <x v="0"/>
    <x v="0"/>
  </r>
  <r>
    <x v="0"/>
    <x v="0"/>
  </r>
  <r>
    <x v="0"/>
    <x v="0"/>
  </r>
  <r>
    <x v="0"/>
    <x v="0"/>
  </r>
  <r>
    <x v="0"/>
    <x v="0"/>
  </r>
  <r>
    <x v="0"/>
    <x v="0"/>
  </r>
  <r>
    <x v="0"/>
    <x v="0"/>
  </r>
  <r>
    <x v="0"/>
    <x v="0"/>
  </r>
  <r>
    <x v="0"/>
    <x v="0"/>
  </r>
  <r>
    <x v="0"/>
    <x v="0"/>
  </r>
  <r>
    <x v="0"/>
    <x v="0"/>
  </r>
  <r>
    <x v="4"/>
    <x v="0"/>
  </r>
  <r>
    <x v="0"/>
    <x v="0"/>
  </r>
  <r>
    <x v="0"/>
    <x v="0"/>
  </r>
  <r>
    <x v="0"/>
    <x v="0"/>
  </r>
  <r>
    <x v="0"/>
    <x v="0"/>
  </r>
  <r>
    <x v="2"/>
    <x v="1"/>
  </r>
  <r>
    <x v="6"/>
    <x v="0"/>
  </r>
  <r>
    <x v="0"/>
    <x v="0"/>
  </r>
  <r>
    <x v="1"/>
    <x v="0"/>
  </r>
  <r>
    <x v="0"/>
    <x v="0"/>
  </r>
  <r>
    <x v="0"/>
    <x v="0"/>
  </r>
  <r>
    <x v="5"/>
    <x v="0"/>
  </r>
  <r>
    <x v="0"/>
    <x v="0"/>
  </r>
  <r>
    <x v="0"/>
    <x v="0"/>
  </r>
  <r>
    <x v="0"/>
    <x v="0"/>
  </r>
  <r>
    <x v="0"/>
    <x v="0"/>
  </r>
  <r>
    <x v="3"/>
    <x v="0"/>
  </r>
  <r>
    <x v="2"/>
    <x v="1"/>
  </r>
  <r>
    <x v="0"/>
    <x v="0"/>
  </r>
  <r>
    <x v="0"/>
    <x v="0"/>
  </r>
  <r>
    <x v="0"/>
    <x v="0"/>
  </r>
  <r>
    <x v="0"/>
    <x v="0"/>
  </r>
  <r>
    <x v="4"/>
    <x v="0"/>
  </r>
  <r>
    <x v="0"/>
    <x v="0"/>
  </r>
  <r>
    <x v="6"/>
    <x v="0"/>
  </r>
  <r>
    <x v="0"/>
    <x v="0"/>
  </r>
  <r>
    <x v="0"/>
    <x v="0"/>
  </r>
  <r>
    <x v="2"/>
    <x v="1"/>
  </r>
  <r>
    <x v="0"/>
    <x v="0"/>
  </r>
  <r>
    <x v="4"/>
    <x v="0"/>
  </r>
  <r>
    <x v="0"/>
    <x v="0"/>
  </r>
  <r>
    <x v="2"/>
    <x v="1"/>
  </r>
  <r>
    <x v="0"/>
    <x v="0"/>
  </r>
  <r>
    <x v="0"/>
    <x v="0"/>
  </r>
  <r>
    <x v="0"/>
    <x v="0"/>
  </r>
  <r>
    <x v="0"/>
    <x v="0"/>
  </r>
  <r>
    <x v="0"/>
    <x v="0"/>
  </r>
  <r>
    <x v="0"/>
    <x v="0"/>
  </r>
  <r>
    <x v="0"/>
    <x v="0"/>
  </r>
  <r>
    <x v="0"/>
    <x v="0"/>
  </r>
  <r>
    <x v="0"/>
    <x v="0"/>
  </r>
  <r>
    <x v="0"/>
    <x v="0"/>
  </r>
  <r>
    <x v="0"/>
    <x v="0"/>
  </r>
  <r>
    <x v="0"/>
    <x v="0"/>
  </r>
  <r>
    <x v="0"/>
    <x v="0"/>
  </r>
  <r>
    <x v="0"/>
    <x v="0"/>
  </r>
  <r>
    <x v="0"/>
    <x v="0"/>
  </r>
  <r>
    <x v="0"/>
    <x v="0"/>
  </r>
  <r>
    <x v="0"/>
    <x v="0"/>
  </r>
  <r>
    <x v="0"/>
    <x v="0"/>
  </r>
  <r>
    <x v="0"/>
    <x v="0"/>
  </r>
  <r>
    <x v="0"/>
    <x v="0"/>
  </r>
  <r>
    <x v="1"/>
    <x v="0"/>
  </r>
  <r>
    <x v="0"/>
    <x v="0"/>
  </r>
  <r>
    <x v="0"/>
    <x v="0"/>
  </r>
  <r>
    <x v="0"/>
    <x v="0"/>
  </r>
  <r>
    <x v="6"/>
    <x v="0"/>
  </r>
  <r>
    <x v="0"/>
    <x v="0"/>
  </r>
  <r>
    <x v="0"/>
    <x v="0"/>
  </r>
  <r>
    <x v="4"/>
    <x v="0"/>
  </r>
  <r>
    <x v="2"/>
    <x v="1"/>
  </r>
  <r>
    <x v="2"/>
    <x v="1"/>
  </r>
  <r>
    <x v="2"/>
    <x v="1"/>
  </r>
  <r>
    <x v="0"/>
    <x v="0"/>
  </r>
  <r>
    <x v="2"/>
    <x v="1"/>
  </r>
  <r>
    <x v="6"/>
    <x v="0"/>
  </r>
  <r>
    <x v="0"/>
    <x v="0"/>
  </r>
  <r>
    <x v="0"/>
    <x v="0"/>
  </r>
  <r>
    <x v="2"/>
    <x v="1"/>
  </r>
  <r>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8.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0.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36.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37.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35.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39.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34.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42.xml"/></Relationships>
</file>

<file path=xl/pivotTables/_rels/pivotTable4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FD1CDB0-7324-924D-83EA-285F3A26CAC9}" name="PivotTable15" cacheId="9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21:E129" firstHeaderRow="1" firstDataRow="1" firstDataCol="1"/>
  <pivotFields count="2">
    <pivotField axis="axisRow" dataField="1" showAll="0">
      <items count="8">
        <item x="2"/>
        <item x="0"/>
        <item x="1"/>
        <item x="3"/>
        <item x="5"/>
        <item x="4"/>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25_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54B07B5-7D64-C548-93F8-322D6051CB37}" name="PivotTable19" cacheId="9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44:B152" firstHeaderRow="1" firstDataRow="1" firstDataCol="1"/>
  <pivotFields count="2">
    <pivotField axis="axisRow" dataField="1" showAll="0">
      <items count="8">
        <item x="5"/>
        <item x="4"/>
        <item x="3"/>
        <item x="0"/>
        <item x="1"/>
        <item x="2"/>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27_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6568B50-B898-964F-9020-54D2BDDE8908}" name="PivotTable27" cacheId="10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84:E190" firstHeaderRow="1" firstDataRow="1" firstDataCol="1"/>
  <pivotFields count="2">
    <pivotField axis="axisRow" dataField="1" showAll="0">
      <items count="6">
        <item x="1"/>
        <item x="4"/>
        <item x="2"/>
        <item x="0"/>
        <item x="3"/>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48FFD52-A08F-D848-BFB9-A9B5D42FF54B}" name="PivotTable41" cacheId="12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31:B237" firstHeaderRow="1" firstDataRow="1" firstDataCol="1"/>
  <pivotFields count="2">
    <pivotField axis="axisRow" dataField="1" showAll="0">
      <items count="6">
        <item x="2"/>
        <item x="4"/>
        <item x="1"/>
        <item x="0"/>
        <item x="3"/>
        <item t="default"/>
      </items>
    </pivotField>
    <pivotField showAll="0">
      <items count="4">
        <item x="0"/>
        <item x="1"/>
        <item x="2"/>
        <item t="default"/>
      </items>
    </pivotField>
  </pivotFields>
  <rowFields count="1">
    <field x="0"/>
  </rowFields>
  <rowItems count="6">
    <i>
      <x/>
    </i>
    <i>
      <x v="1"/>
    </i>
    <i>
      <x v="2"/>
    </i>
    <i>
      <x v="3"/>
    </i>
    <i>
      <x v="4"/>
    </i>
    <i t="grand">
      <x/>
    </i>
  </rowItems>
  <colItems count="1">
    <i/>
  </colItems>
  <dataFields count="1">
    <dataField name="Count of Q36"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74E3395-EB4E-D648-BD12-0D1BD0D0492C}" name="PivotTable36" cacheId="12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208:H212" firstHeaderRow="1" firstDataRow="1" firstDataCol="1"/>
  <pivotFields count="2">
    <pivotField axis="axisRow" dataField="1" showAll="0">
      <items count="4">
        <item x="0"/>
        <item x="1"/>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3"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751261D-1FBA-A347-A031-3AFF5A923DDF}" name="PivotTable1" cacheId="8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
  <location ref="A5:B10" firstHeaderRow="1" firstDataRow="1" firstDataCol="1"/>
  <pivotFields count="2">
    <pivotField axis="axisRow" dataField="1" showAll="0">
      <items count="5">
        <item x="0"/>
        <item x="3"/>
        <item x="1"/>
        <item x="2"/>
        <item t="default"/>
      </items>
    </pivotField>
    <pivotField showAll="0">
      <items count="2">
        <item x="0"/>
        <item t="default"/>
      </items>
    </pivotField>
  </pivotFields>
  <rowFields count="1">
    <field x="0"/>
  </rowFields>
  <rowItems count="5">
    <i>
      <x/>
    </i>
    <i>
      <x v="1"/>
    </i>
    <i>
      <x v="2"/>
    </i>
    <i>
      <x v="3"/>
    </i>
    <i t="grand">
      <x/>
    </i>
  </rowItems>
  <colItems count="1">
    <i/>
  </colItems>
  <dataFields count="1">
    <dataField name="Count of Q5" fld="0" subtotal="count" baseField="0" baseItem="0"/>
  </dataFields>
  <formats count="6">
    <format dxfId="5">
      <pivotArea type="all" dataOnly="0" outline="0" fieldPosition="0"/>
    </format>
    <format dxfId="4">
      <pivotArea outline="0" collapsedLevelsAreSubtotals="1" fieldPosition="0"/>
    </format>
    <format dxfId="3">
      <pivotArea field="0" type="button" dataOnly="0" labelOnly="1" outline="0" axis="axisRow" fieldPosition="0"/>
    </format>
    <format dxfId="2">
      <pivotArea dataOnly="0" labelOnly="1" fieldPosition="0">
        <references count="1">
          <reference field="0" count="0"/>
        </references>
      </pivotArea>
    </format>
    <format dxfId="1">
      <pivotArea dataOnly="0" labelOnly="1" grandRow="1" outline="0"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CF818CA-EA83-CF47-97B8-3E38298EB9E2}" name="PivotTable9" cacheId="11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80:H88" firstHeaderRow="1" firstDataRow="1" firstDataCol="1"/>
  <pivotFields count="2">
    <pivotField axis="axisRow" dataField="1" showAll="0">
      <items count="8">
        <item x="1"/>
        <item x="5"/>
        <item x="0"/>
        <item x="3"/>
        <item x="2"/>
        <item x="4"/>
        <item x="6"/>
        <item t="default"/>
      </items>
    </pivotField>
    <pivotField showAll="0">
      <items count="4">
        <item x="0"/>
        <item x="1"/>
        <item x="2"/>
        <item t="default"/>
      </items>
    </pivotField>
  </pivotFields>
  <rowFields count="1">
    <field x="0"/>
  </rowFields>
  <rowItems count="8">
    <i>
      <x/>
    </i>
    <i>
      <x v="1"/>
    </i>
    <i>
      <x v="2"/>
    </i>
    <i>
      <x v="3"/>
    </i>
    <i>
      <x v="4"/>
    </i>
    <i>
      <x v="5"/>
    </i>
    <i>
      <x v="6"/>
    </i>
    <i t="grand">
      <x/>
    </i>
  </rowItems>
  <colItems count="1">
    <i/>
  </colItems>
  <dataFields count="1">
    <dataField name="Count of Q16_3"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2CCFC06-7758-6C4C-AF32-876875E6FC64}" name="PivotTable17" cacheId="9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144:K152" firstHeaderRow="1" firstDataRow="1" firstDataCol="1"/>
  <pivotFields count="2">
    <pivotField axis="axisRow" dataField="1" showAll="0">
      <items count="8">
        <item x="3"/>
        <item x="6"/>
        <item x="5"/>
        <item x="0"/>
        <item x="2"/>
        <item x="1"/>
        <item x="4"/>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27_4"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7E3840C-F2DD-154A-B1D3-A0900DCAFF49}" name="PivotTable8" cacheId="8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1:B43" firstHeaderRow="1" firstDataRow="1" firstDataCol="1"/>
  <pivotFields count="1">
    <pivotField axis="axisRow" dataField="1" showAll="0">
      <items count="12">
        <item x="6"/>
        <item x="4"/>
        <item x="5"/>
        <item x="9"/>
        <item x="8"/>
        <item x="3"/>
        <item x="1"/>
        <item x="0"/>
        <item x="2"/>
        <item x="7"/>
        <item x="10"/>
        <item t="default"/>
      </items>
    </pivotField>
  </pivotFields>
  <rowFields count="1">
    <field x="0"/>
  </rowFields>
  <rowItems count="12">
    <i>
      <x/>
    </i>
    <i>
      <x v="1"/>
    </i>
    <i>
      <x v="2"/>
    </i>
    <i>
      <x v="3"/>
    </i>
    <i>
      <x v="4"/>
    </i>
    <i>
      <x v="5"/>
    </i>
    <i>
      <x v="6"/>
    </i>
    <i>
      <x v="7"/>
    </i>
    <i>
      <x v="8"/>
    </i>
    <i>
      <x v="9"/>
    </i>
    <i>
      <x v="10"/>
    </i>
    <i t="grand">
      <x/>
    </i>
  </rowItems>
  <colItems count="1">
    <i/>
  </colItems>
  <dataFields count="1">
    <dataField name="Count of Q8" fld="0" subtotal="count" baseField="0" baseItem="0"/>
  </dataFields>
  <formats count="1">
    <format dxfId="6">
      <pivotArea dataOnly="0" labelOnly="1" fieldPosition="0">
        <references count="1">
          <reference field="0" count="9">
            <x v="0"/>
            <x v="1"/>
            <x v="2"/>
            <x v="3"/>
            <x v="4"/>
            <x v="5"/>
            <x v="6"/>
            <x v="7"/>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87AB0CAA-E06C-2D4C-A922-2A05EDBAD23C}" name="PivotTable23" cacheId="10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64:E172" firstHeaderRow="1" firstDataRow="1" firstDataCol="1"/>
  <pivotFields count="2">
    <pivotField axis="axisRow" dataField="1" showAll="0">
      <items count="8">
        <item x="2"/>
        <item x="4"/>
        <item x="5"/>
        <item x="3"/>
        <item x="1"/>
        <item x="0"/>
        <item x="6"/>
        <item t="default"/>
      </items>
    </pivotField>
    <pivotField showAll="0">
      <items count="4">
        <item x="0"/>
        <item x="1"/>
        <item x="2"/>
        <item t="default"/>
      </items>
    </pivotField>
  </pivotFields>
  <rowFields count="1">
    <field x="0"/>
  </rowFields>
  <rowItems count="8">
    <i>
      <x/>
    </i>
    <i>
      <x v="1"/>
    </i>
    <i>
      <x v="2"/>
    </i>
    <i>
      <x v="3"/>
    </i>
    <i>
      <x v="4"/>
    </i>
    <i>
      <x v="5"/>
    </i>
    <i>
      <x v="6"/>
    </i>
    <i t="grand">
      <x/>
    </i>
  </rowItems>
  <colItems count="1">
    <i/>
  </colItems>
  <dataFields count="1">
    <dataField name="Count of Q27_10"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BEA9B19-03D3-AD4D-A94E-5BDFEC56711C}" name="PivotTable26" cacheId="9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144:H151" firstHeaderRow="1" firstDataRow="1" firstDataCol="1"/>
  <pivotFields count="2">
    <pivotField axis="axisRow" dataField="1" showAll="0">
      <items count="7">
        <item x="3"/>
        <item x="5"/>
        <item x="2"/>
        <item x="0"/>
        <item x="1"/>
        <item x="4"/>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7_3"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4F4D0B03-1BD1-9943-B06D-7BBA01FA63FD}" name="PivotTable31" cacheId="10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184:H190" firstHeaderRow="1" firstDataRow="1" firstDataCol="1"/>
  <pivotFields count="2">
    <pivotField axis="axisRow" dataField="1" showAll="0">
      <items count="6">
        <item x="1"/>
        <item x="4"/>
        <item x="0"/>
        <item x="2"/>
        <item x="3"/>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3"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874508F8-6DA0-A748-BAA2-0F0E8563A6C5}" name="PivotTable4" cacheId="1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47:B53" firstHeaderRow="1" firstDataRow="1" firstDataCol="1"/>
  <pivotFields count="2">
    <pivotField axis="axisRow" dataField="1" showAll="0">
      <items count="6">
        <item x="1"/>
        <item x="0"/>
        <item x="2"/>
        <item x="3"/>
        <item x="4"/>
        <item t="default"/>
      </items>
    </pivotField>
    <pivotField showAll="0">
      <items count="4">
        <item x="0"/>
        <item x="1"/>
        <item x="2"/>
        <item t="default"/>
      </items>
    </pivotField>
  </pivotFields>
  <rowFields count="1">
    <field x="0"/>
  </rowFields>
  <rowItems count="6">
    <i>
      <x/>
    </i>
    <i>
      <x v="1"/>
    </i>
    <i>
      <x v="2"/>
    </i>
    <i>
      <x v="3"/>
    </i>
    <i>
      <x v="4"/>
    </i>
    <i t="grand">
      <x/>
    </i>
  </rowItems>
  <colItems count="1">
    <i/>
  </colItems>
  <dataFields count="1">
    <dataField name="Count of Q10"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2C0D6E93-C496-0347-94D0-ED33269A5DEB}" name="PivotTable11" cacheId="11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92:B96" firstHeaderRow="1" firstDataRow="1" firstDataCol="1"/>
  <pivotFields count="2">
    <pivotField axis="axisRow" dataField="1" showAll="0">
      <items count="4">
        <item x="1"/>
        <item x="0"/>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19"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5FA76D0C-9866-7742-B8AC-F7C211929AC4}" name="PivotTable16" cacheId="9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44:E151" firstHeaderRow="1" firstDataRow="1" firstDataCol="1"/>
  <pivotFields count="2">
    <pivotField axis="axisRow" dataField="1" showAll="0">
      <items count="7">
        <item x="3"/>
        <item x="4"/>
        <item x="2"/>
        <item x="0"/>
        <item x="1"/>
        <item x="5"/>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7_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F8D7008B-DABA-9442-ACCA-D8F8C1CA7059}" name="PivotTable28" cacheId="10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184:K190" firstHeaderRow="1" firstDataRow="1" firstDataCol="1"/>
  <pivotFields count="2">
    <pivotField axis="axisRow" dataField="1" showAll="0">
      <items count="6">
        <item x="1"/>
        <item x="3"/>
        <item x="0"/>
        <item x="2"/>
        <item x="4"/>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4"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9FE81566-0BB0-1241-8E30-982B68ADA822}" name="PivotTable32" cacheId="1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192:K198" firstHeaderRow="1" firstDataRow="1" firstDataCol="1"/>
  <pivotFields count="2">
    <pivotField axis="axisRow" dataField="1" showAll="0">
      <items count="6">
        <item x="2"/>
        <item x="3"/>
        <item x="0"/>
        <item x="1"/>
        <item x="4"/>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8"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60695047-1B3C-5846-A133-C46069DA519F}" name="PivotTable40" cacheId="12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22:B227" firstHeaderRow="1" firstDataRow="1" firstDataCol="1"/>
  <pivotFields count="2">
    <pivotField axis="axisRow" dataField="1" showAll="0">
      <items count="5">
        <item x="1"/>
        <item x="0"/>
        <item x="3"/>
        <item x="2"/>
        <item t="default"/>
      </items>
    </pivotField>
    <pivotField showAll="0">
      <items count="3">
        <item x="0"/>
        <item x="1"/>
        <item t="default"/>
      </items>
    </pivotField>
  </pivotFields>
  <rowFields count="1">
    <field x="0"/>
  </rowFields>
  <rowItems count="5">
    <i>
      <x/>
    </i>
    <i>
      <x v="1"/>
    </i>
    <i>
      <x v="2"/>
    </i>
    <i>
      <x v="3"/>
    </i>
    <i t="grand">
      <x/>
    </i>
  </rowItems>
  <colItems count="1">
    <i/>
  </colItems>
  <dataFields count="1">
    <dataField name="Count of Q34"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5F84EBD8-0A8F-9B44-AABA-FF64AC7B1D22}" name="PivotTable3" cacheId="8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208:E212" firstHeaderRow="1" firstDataRow="1" firstDataCol="1"/>
  <pivotFields count="2">
    <pivotField axis="axisRow" dataField="1" showAll="0">
      <items count="4">
        <item x="0"/>
        <item x="1"/>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15B47A5B-90D6-F548-A81D-C5A5A20CBBD0}" name="PivotTable7" cacheId="11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80:E88" firstHeaderRow="1" firstDataRow="1" firstDataCol="1"/>
  <pivotFields count="2">
    <pivotField axis="axisRow" dataField="1" showAll="0">
      <items count="8">
        <item x="1"/>
        <item x="3"/>
        <item x="0"/>
        <item x="2"/>
        <item x="4"/>
        <item x="5"/>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16_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D1BAC030-DAC8-ED48-93CD-949F643C909C}" name="PivotTable14" cacheId="11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21:B129" firstHeaderRow="1" firstDataRow="1" firstDataCol="1"/>
  <pivotFields count="2">
    <pivotField axis="axisRow" dataField="1" showAll="0">
      <items count="8">
        <item x="3"/>
        <item x="1"/>
        <item x="0"/>
        <item x="5"/>
        <item x="2"/>
        <item x="4"/>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25_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20E013A-9E2F-B848-ABD6-12E7119C4F8F}" name="PivotTable21" cacheId="9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154:K161" firstHeaderRow="1" firstDataRow="1" firstDataCol="1"/>
  <pivotFields count="2">
    <pivotField axis="axisRow" dataField="1" showAll="0">
      <items count="7">
        <item x="2"/>
        <item x="4"/>
        <item x="3"/>
        <item x="0"/>
        <item x="1"/>
        <item x="5"/>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7_8"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5A8547DB-AB46-684F-B255-F91ABE128CA4}" name="PivotTable20" cacheId="9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154:H161" firstHeaderRow="1" firstDataRow="1" firstDataCol="1"/>
  <pivotFields count="2">
    <pivotField axis="axisRow" dataField="1" showAll="0">
      <items count="7">
        <item x="3"/>
        <item x="4"/>
        <item x="2"/>
        <item x="1"/>
        <item x="0"/>
        <item x="5"/>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7_7"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857F3AC6-1AD0-F04E-BBBE-265632C962A6}" name="PivotTable29" cacheId="10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84:B190" firstHeaderRow="1" firstDataRow="1" firstDataCol="1"/>
  <pivotFields count="2">
    <pivotField axis="axisRow" dataField="1" showAll="0">
      <items count="6">
        <item x="0"/>
        <item x="4"/>
        <item x="1"/>
        <item x="2"/>
        <item x="3"/>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3BAFEA41-89A6-4F44-B0D5-D97B07A2CCE6}" name="PivotTable35" cacheId="12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08:B212" firstHeaderRow="1" firstDataRow="1" firstDataCol="1"/>
  <pivotFields count="2">
    <pivotField axis="axisRow" dataField="1" showAll="0">
      <items count="4">
        <item x="0"/>
        <item x="1"/>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1AF556CC-86C5-4B48-9219-6639E2400422}" name="PivotTable39" cacheId="8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214:H218" firstHeaderRow="1" firstDataRow="1" firstDataCol="1"/>
  <pivotFields count="2">
    <pivotField axis="axisRow" dataField="1" showAll="0">
      <items count="4">
        <item x="0"/>
        <item x="2"/>
        <item x="1"/>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6"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4F141365-8D56-684F-AB80-289E3575FAAA}" name="PivotTable13" cacheId="11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11:B115" firstHeaderRow="1" firstDataRow="1" firstDataCol="1"/>
  <pivotFields count="2">
    <pivotField axis="axisRow" dataField="1" showAll="0">
      <items count="4">
        <item x="1"/>
        <item x="0"/>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22"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06B4D445-CAD3-B946-ADEC-D788B840466F}" name="PivotTable25" cacheId="9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54:E162" firstHeaderRow="1" firstDataRow="1" firstDataCol="1"/>
  <pivotFields count="2">
    <pivotField axis="axisRow" dataField="1" showAll="0">
      <items count="8">
        <item x="3"/>
        <item x="0"/>
        <item x="5"/>
        <item x="4"/>
        <item x="2"/>
        <item x="1"/>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27_6"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FA196170-7961-A749-A985-2968982A2E43}" name="PivotTable34" cacheId="10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192:H198" firstHeaderRow="1" firstDataRow="1" firstDataCol="1"/>
  <pivotFields count="2">
    <pivotField axis="axisRow" dataField="1" showAll="0">
      <items count="6">
        <item x="1"/>
        <item x="4"/>
        <item x="0"/>
        <item x="2"/>
        <item x="3"/>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7"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AA523A21-69BF-5440-A95E-10173AC971FB}" name="PivotTable6" cacheId="11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80:B88" firstHeaderRow="1" firstDataRow="1" firstDataCol="1"/>
  <pivotFields count="2">
    <pivotField axis="axisRow" dataField="1" showAll="0">
      <items count="8">
        <item x="2"/>
        <item x="0"/>
        <item x="1"/>
        <item x="3"/>
        <item x="5"/>
        <item x="4"/>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16_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991318A5-492F-924E-90CD-A20A4A494FCC}" name="PivotTable24" cacheId="10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G164:H172" firstHeaderRow="1" firstDataRow="1" firstDataCol="1"/>
  <pivotFields count="2">
    <pivotField axis="axisRow" dataField="1" showAll="0">
      <items count="8">
        <item x="4"/>
        <item x="3"/>
        <item x="5"/>
        <item x="1"/>
        <item x="0"/>
        <item x="2"/>
        <item x="6"/>
        <item t="default"/>
      </items>
    </pivotField>
    <pivotField showAll="0">
      <items count="4">
        <item x="0"/>
        <item x="1"/>
        <item x="2"/>
        <item t="default"/>
      </items>
    </pivotField>
  </pivotFields>
  <rowFields count="1">
    <field x="0"/>
  </rowFields>
  <rowItems count="8">
    <i>
      <x/>
    </i>
    <i>
      <x v="1"/>
    </i>
    <i>
      <x v="2"/>
    </i>
    <i>
      <x v="3"/>
    </i>
    <i>
      <x v="4"/>
    </i>
    <i>
      <x v="5"/>
    </i>
    <i>
      <x v="6"/>
    </i>
    <i t="grand">
      <x/>
    </i>
  </rowItems>
  <colItems count="1">
    <i/>
  </colItems>
  <dataFields count="1">
    <dataField name="Count of Q27_1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67BD758E-5B1C-2847-BDE7-7FA3A3D3E969}" name="PivotTable22" cacheId="10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64:B171" firstHeaderRow="1" firstDataRow="1" firstDataCol="1"/>
  <pivotFields count="2">
    <pivotField axis="axisRow" dataField="1" showAll="0">
      <items count="7">
        <item x="0"/>
        <item x="4"/>
        <item x="1"/>
        <item x="2"/>
        <item x="3"/>
        <item x="5"/>
        <item t="default"/>
      </items>
    </pivotField>
    <pivotField showAll="0">
      <items count="4">
        <item x="0"/>
        <item x="1"/>
        <item x="2"/>
        <item t="default"/>
      </items>
    </pivotField>
  </pivotFields>
  <rowFields count="1">
    <field x="0"/>
  </rowFields>
  <rowItems count="7">
    <i>
      <x/>
    </i>
    <i>
      <x v="1"/>
    </i>
    <i>
      <x v="2"/>
    </i>
    <i>
      <x v="3"/>
    </i>
    <i>
      <x v="4"/>
    </i>
    <i>
      <x v="5"/>
    </i>
    <i t="grand">
      <x/>
    </i>
  </rowItems>
  <colItems count="1">
    <i/>
  </colItems>
  <dataFields count="1">
    <dataField name="Count of Q27_9"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FF969D41-328D-C54B-A92F-EEDCE6D39409}" name="PivotTable30" cacheId="10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192:E197" firstHeaderRow="1" firstDataRow="1" firstDataCol="1"/>
  <pivotFields count="2">
    <pivotField axis="axisRow" dataField="1" showAll="0">
      <items count="5">
        <item x="1"/>
        <item x="0"/>
        <item x="2"/>
        <item x="3"/>
        <item t="default"/>
      </items>
    </pivotField>
    <pivotField showAll="0">
      <items count="3">
        <item x="0"/>
        <item x="1"/>
        <item t="default"/>
      </items>
    </pivotField>
  </pivotFields>
  <rowFields count="1">
    <field x="0"/>
  </rowFields>
  <rowItems count="5">
    <i>
      <x/>
    </i>
    <i>
      <x v="1"/>
    </i>
    <i>
      <x v="2"/>
    </i>
    <i>
      <x v="3"/>
    </i>
    <i t="grand">
      <x/>
    </i>
  </rowItems>
  <colItems count="1">
    <i/>
  </colItems>
  <dataFields count="1">
    <dataField name="Count of Q30_6"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84D7F5CC-7320-7649-A3F5-F0961D3A5E01}" name="PivotTable38" cacheId="12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214:E218" firstHeaderRow="1" firstDataRow="1" firstDataCol="1"/>
  <pivotFields count="2">
    <pivotField axis="axisRow" dataField="1" showAll="0">
      <items count="4">
        <item x="0"/>
        <item x="1"/>
        <item x="2"/>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5"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332F01E5-BCDA-384D-A2EA-0EDC43B5C1E4}" name="PivotTable10" cacheId="9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4:B27" firstHeaderRow="1" firstDataRow="1" firstDataCol="1"/>
  <pivotFields count="1">
    <pivotField axis="axisRow" dataField="1" showAll="0">
      <items count="13">
        <item x="8"/>
        <item x="5"/>
        <item x="2"/>
        <item x="4"/>
        <item x="10"/>
        <item x="3"/>
        <item x="7"/>
        <item x="0"/>
        <item x="1"/>
        <item x="6"/>
        <item x="9"/>
        <item x="11"/>
        <item t="default"/>
      </items>
    </pivotField>
  </pivotFields>
  <rowFields count="1">
    <field x="0"/>
  </rowFields>
  <rowItems count="13">
    <i>
      <x/>
    </i>
    <i>
      <x v="1"/>
    </i>
    <i>
      <x v="2"/>
    </i>
    <i>
      <x v="3"/>
    </i>
    <i>
      <x v="4"/>
    </i>
    <i>
      <x v="5"/>
    </i>
    <i>
      <x v="6"/>
    </i>
    <i>
      <x v="7"/>
    </i>
    <i>
      <x v="8"/>
    </i>
    <i>
      <x v="9"/>
    </i>
    <i>
      <x v="10"/>
    </i>
    <i>
      <x v="11"/>
    </i>
    <i t="grand">
      <x/>
    </i>
  </rowItems>
  <colItems count="1">
    <i/>
  </colItems>
  <dataFields count="1">
    <dataField name="Count of Q7" fld="0" subtotal="count" baseField="0" baseItem="0"/>
  </dataFields>
  <formats count="1">
    <format dxfId="7">
      <pivotArea dataOnly="0" labelOnly="1" fieldPosition="0">
        <references count="1">
          <reference field="0" count="10">
            <x v="0"/>
            <x v="1"/>
            <x v="2"/>
            <x v="3"/>
            <x v="4"/>
            <x v="5"/>
            <x v="6"/>
            <x v="7"/>
            <x v="8"/>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93F11222-8E0C-5C4C-91A6-FB8B88097F1E}" name="PivotTable5" cacheId="1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69:B73" firstHeaderRow="1" firstDataRow="1" firstDataCol="1"/>
  <pivotFields count="2">
    <pivotField axis="axisRow" dataField="1" showAll="0">
      <items count="4">
        <item x="0"/>
        <item x="1"/>
        <item x="2"/>
        <item t="default"/>
      </items>
    </pivotField>
    <pivotField showAll="0">
      <items count="4">
        <item x="0"/>
        <item x="1"/>
        <item x="2"/>
        <item t="default"/>
      </items>
    </pivotField>
  </pivotFields>
  <rowFields count="1">
    <field x="0"/>
  </rowFields>
  <rowItems count="4">
    <i>
      <x/>
    </i>
    <i>
      <x v="1"/>
    </i>
    <i>
      <x v="2"/>
    </i>
    <i t="grand">
      <x/>
    </i>
  </rowItems>
  <colItems count="1">
    <i/>
  </colItems>
  <dataFields count="1">
    <dataField name="Count of Q15"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C5C2BFD9-9BF7-8947-8DD2-DD2B816C8FA6}" name="PivotTable12" cacheId="11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00:B107" firstHeaderRow="1" firstDataRow="1" firstDataCol="1"/>
  <pivotFields count="2">
    <pivotField axis="axisRow" dataField="1" showAll="0">
      <items count="7">
        <item x="3"/>
        <item x="5"/>
        <item x="4"/>
        <item x="2"/>
        <item x="0"/>
        <item x="1"/>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1"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9D8CE06D-D75E-2F44-A12B-CEF74304539D}" name="PivotTable18" cacheId="9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54:B161" firstHeaderRow="1" firstDataRow="1" firstDataCol="1"/>
  <pivotFields count="2">
    <pivotField axis="axisRow" dataField="1" showAll="0">
      <items count="7">
        <item x="1"/>
        <item x="3"/>
        <item x="4"/>
        <item x="2"/>
        <item x="0"/>
        <item x="5"/>
        <item t="default"/>
      </items>
    </pivotField>
    <pivotField showAll="0">
      <items count="3">
        <item x="0"/>
        <item x="1"/>
        <item t="default"/>
      </items>
    </pivotField>
  </pivotFields>
  <rowFields count="1">
    <field x="0"/>
  </rowFields>
  <rowItems count="7">
    <i>
      <x/>
    </i>
    <i>
      <x v="1"/>
    </i>
    <i>
      <x v="2"/>
    </i>
    <i>
      <x v="3"/>
    </i>
    <i>
      <x v="4"/>
    </i>
    <i>
      <x v="5"/>
    </i>
    <i t="grand">
      <x/>
    </i>
  </rowItems>
  <colItems count="1">
    <i/>
  </colItems>
  <dataFields count="1">
    <dataField name="Count of Q27_5"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ECDB5B1E-462B-1443-9ADA-C2B50E73F42A}" name="PivotTable33" cacheId="10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92:B198" firstHeaderRow="1" firstDataRow="1" firstDataCol="1"/>
  <pivotFields count="2">
    <pivotField axis="axisRow" dataField="1" showAll="0">
      <items count="6">
        <item x="0"/>
        <item x="4"/>
        <item x="2"/>
        <item x="1"/>
        <item x="3"/>
        <item t="default"/>
      </items>
    </pivotField>
    <pivotField showAll="0">
      <items count="3">
        <item x="0"/>
        <item x="1"/>
        <item t="default"/>
      </items>
    </pivotField>
  </pivotFields>
  <rowFields count="1">
    <field x="0"/>
  </rowFields>
  <rowItems count="6">
    <i>
      <x/>
    </i>
    <i>
      <x v="1"/>
    </i>
    <i>
      <x v="2"/>
    </i>
    <i>
      <x v="3"/>
    </i>
    <i>
      <x v="4"/>
    </i>
    <i t="grand">
      <x/>
    </i>
  </rowItems>
  <colItems count="1">
    <i/>
  </colItems>
  <dataFields count="1">
    <dataField name="Count of Q30_5"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FF158374-11AC-0843-9B26-D82301B93DF5}" name="PivotTable37" cacheId="8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14:B218" firstHeaderRow="1" firstDataRow="1" firstDataCol="1"/>
  <pivotFields count="2">
    <pivotField axis="axisRow" dataField="1" showAll="0">
      <items count="4">
        <item x="0"/>
        <item x="2"/>
        <item x="1"/>
        <item t="default"/>
      </items>
    </pivotField>
    <pivotField showAll="0">
      <items count="3">
        <item x="0"/>
        <item x="1"/>
        <item t="default"/>
      </items>
    </pivotField>
  </pivotFields>
  <rowFields count="1">
    <field x="0"/>
  </rowFields>
  <rowItems count="4">
    <i>
      <x/>
    </i>
    <i>
      <x v="1"/>
    </i>
    <i>
      <x v="2"/>
    </i>
    <i t="grand">
      <x/>
    </i>
  </rowItems>
  <colItems count="1">
    <i/>
  </colItems>
  <dataFields count="1">
    <dataField name="Count of Q33_4"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49524AEB-705E-F340-B63E-7A4FC89BD1DB}" name="PivotTable42" cacheId="12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D231:E239" firstHeaderRow="1" firstDataRow="1" firstDataCol="1"/>
  <pivotFields count="2">
    <pivotField axis="axisRow" dataField="1" showAll="0">
      <items count="8">
        <item x="4"/>
        <item x="1"/>
        <item x="3"/>
        <item x="0"/>
        <item x="5"/>
        <item x="6"/>
        <item x="2"/>
        <item t="default"/>
      </items>
    </pivotField>
    <pivotField showAll="0">
      <items count="4">
        <item x="0"/>
        <item x="1"/>
        <item x="2"/>
        <item t="default"/>
      </items>
    </pivotField>
  </pivotFields>
  <rowFields count="1">
    <field x="0"/>
  </rowFields>
  <rowItems count="8">
    <i>
      <x/>
    </i>
    <i>
      <x v="1"/>
    </i>
    <i>
      <x v="2"/>
    </i>
    <i>
      <x v="3"/>
    </i>
    <i>
      <x v="4"/>
    </i>
    <i>
      <x v="5"/>
    </i>
    <i>
      <x v="6"/>
    </i>
    <i t="grand">
      <x/>
    </i>
  </rowItems>
  <colItems count="1">
    <i/>
  </colItems>
  <dataFields count="1">
    <dataField name="Count of Q37"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2.xml><?xml version="1.0" encoding="utf-8"?>
<pivotTableDefinition xmlns="http://schemas.openxmlformats.org/spreadsheetml/2006/main" xmlns:mc="http://schemas.openxmlformats.org/markup-compatibility/2006" xmlns:xr="http://schemas.microsoft.com/office/spreadsheetml/2014/revision" mc:Ignorable="xr" xr:uid="{68E6E3A2-C98D-6845-BF1A-8A22ECC2BDFB}" name="PivotTable2" cacheId="8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57:B65" firstHeaderRow="1" firstDataRow="1" firstDataCol="1"/>
  <pivotFields count="2">
    <pivotField axis="axisRow" dataField="1" showAll="0">
      <items count="8">
        <item x="1"/>
        <item x="0"/>
        <item x="2"/>
        <item x="3"/>
        <item x="4"/>
        <item x="5"/>
        <item x="6"/>
        <item t="default"/>
      </items>
    </pivotField>
    <pivotField showAll="0">
      <items count="3">
        <item x="0"/>
        <item x="1"/>
        <item t="default"/>
      </items>
    </pivotField>
  </pivotFields>
  <rowFields count="1">
    <field x="0"/>
  </rowFields>
  <rowItems count="8">
    <i>
      <x/>
    </i>
    <i>
      <x v="1"/>
    </i>
    <i>
      <x v="2"/>
    </i>
    <i>
      <x v="3"/>
    </i>
    <i>
      <x v="4"/>
    </i>
    <i>
      <x v="5"/>
    </i>
    <i>
      <x v="6"/>
    </i>
    <i t="grand">
      <x/>
    </i>
  </rowItems>
  <colItems count="1">
    <i/>
  </colItems>
  <dataFields count="1">
    <dataField name="Count of Q12_1" fld="0" subtotal="count" baseField="0" baseItem="0"/>
  </dataFields>
  <formats count="6">
    <format dxfId="13">
      <pivotArea type="all" dataOnly="0" outline="0" fieldPosition="0"/>
    </format>
    <format dxfId="12">
      <pivotArea outline="0" collapsedLevelsAreSubtotals="1" fieldPosition="0"/>
    </format>
    <format dxfId="11">
      <pivotArea field="0" type="button" dataOnly="0" labelOnly="1" outline="0" axis="axisRow" fieldPosition="0"/>
    </format>
    <format dxfId="10">
      <pivotArea dataOnly="0" labelOnly="1" fieldPosition="0">
        <references count="1">
          <reference field="0" count="0"/>
        </references>
      </pivotArea>
    </format>
    <format dxfId="9">
      <pivotArea dataOnly="0" labelOnly="1" grandRow="1" outline="0" fieldPosition="0"/>
    </format>
    <format dxfId="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pivotTable" Target="../pivotTables/pivotTable13.xml"/><Relationship Id="rId18" Type="http://schemas.openxmlformats.org/officeDocument/2006/relationships/pivotTable" Target="../pivotTables/pivotTable18.xml"/><Relationship Id="rId26" Type="http://schemas.openxmlformats.org/officeDocument/2006/relationships/pivotTable" Target="../pivotTables/pivotTable26.xml"/><Relationship Id="rId39" Type="http://schemas.openxmlformats.org/officeDocument/2006/relationships/pivotTable" Target="../pivotTables/pivotTable39.xml"/><Relationship Id="rId21" Type="http://schemas.openxmlformats.org/officeDocument/2006/relationships/pivotTable" Target="../pivotTables/pivotTable21.xml"/><Relationship Id="rId34" Type="http://schemas.openxmlformats.org/officeDocument/2006/relationships/pivotTable" Target="../pivotTables/pivotTable34.xml"/><Relationship Id="rId42" Type="http://schemas.openxmlformats.org/officeDocument/2006/relationships/pivotTable" Target="../pivotTables/pivotTable42.xml"/><Relationship Id="rId7" Type="http://schemas.openxmlformats.org/officeDocument/2006/relationships/pivotTable" Target="../pivotTables/pivotTable7.xml"/><Relationship Id="rId2" Type="http://schemas.openxmlformats.org/officeDocument/2006/relationships/pivotTable" Target="../pivotTables/pivotTable2.xml"/><Relationship Id="rId16" Type="http://schemas.openxmlformats.org/officeDocument/2006/relationships/pivotTable" Target="../pivotTables/pivotTable16.xml"/><Relationship Id="rId20" Type="http://schemas.openxmlformats.org/officeDocument/2006/relationships/pivotTable" Target="../pivotTables/pivotTable20.xml"/><Relationship Id="rId29" Type="http://schemas.openxmlformats.org/officeDocument/2006/relationships/pivotTable" Target="../pivotTables/pivotTable29.xml"/><Relationship Id="rId41" Type="http://schemas.openxmlformats.org/officeDocument/2006/relationships/pivotTable" Target="../pivotTables/pivotTable41.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24" Type="http://schemas.openxmlformats.org/officeDocument/2006/relationships/pivotTable" Target="../pivotTables/pivotTable24.xml"/><Relationship Id="rId32" Type="http://schemas.openxmlformats.org/officeDocument/2006/relationships/pivotTable" Target="../pivotTables/pivotTable32.xml"/><Relationship Id="rId37" Type="http://schemas.openxmlformats.org/officeDocument/2006/relationships/pivotTable" Target="../pivotTables/pivotTable37.xml"/><Relationship Id="rId40" Type="http://schemas.openxmlformats.org/officeDocument/2006/relationships/pivotTable" Target="../pivotTables/pivotTable40.xml"/><Relationship Id="rId5" Type="http://schemas.openxmlformats.org/officeDocument/2006/relationships/pivotTable" Target="../pivotTables/pivotTable5.xml"/><Relationship Id="rId15" Type="http://schemas.openxmlformats.org/officeDocument/2006/relationships/pivotTable" Target="../pivotTables/pivotTable15.xml"/><Relationship Id="rId23" Type="http://schemas.openxmlformats.org/officeDocument/2006/relationships/pivotTable" Target="../pivotTables/pivotTable23.xml"/><Relationship Id="rId28" Type="http://schemas.openxmlformats.org/officeDocument/2006/relationships/pivotTable" Target="../pivotTables/pivotTable28.xml"/><Relationship Id="rId36" Type="http://schemas.openxmlformats.org/officeDocument/2006/relationships/pivotTable" Target="../pivotTables/pivotTable36.xml"/><Relationship Id="rId10" Type="http://schemas.openxmlformats.org/officeDocument/2006/relationships/pivotTable" Target="../pivotTables/pivotTable10.xml"/><Relationship Id="rId19" Type="http://schemas.openxmlformats.org/officeDocument/2006/relationships/pivotTable" Target="../pivotTables/pivotTable19.xml"/><Relationship Id="rId31" Type="http://schemas.openxmlformats.org/officeDocument/2006/relationships/pivotTable" Target="../pivotTables/pivotTable31.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 Id="rId22" Type="http://schemas.openxmlformats.org/officeDocument/2006/relationships/pivotTable" Target="../pivotTables/pivotTable22.xml"/><Relationship Id="rId27" Type="http://schemas.openxmlformats.org/officeDocument/2006/relationships/pivotTable" Target="../pivotTables/pivotTable27.xml"/><Relationship Id="rId30" Type="http://schemas.openxmlformats.org/officeDocument/2006/relationships/pivotTable" Target="../pivotTables/pivotTable30.xml"/><Relationship Id="rId35" Type="http://schemas.openxmlformats.org/officeDocument/2006/relationships/pivotTable" Target="../pivotTables/pivotTable35.xml"/><Relationship Id="rId8" Type="http://schemas.openxmlformats.org/officeDocument/2006/relationships/pivotTable" Target="../pivotTables/pivotTable8.xml"/><Relationship Id="rId3" Type="http://schemas.openxmlformats.org/officeDocument/2006/relationships/pivotTable" Target="../pivotTables/pivotTable3.xml"/><Relationship Id="rId12" Type="http://schemas.openxmlformats.org/officeDocument/2006/relationships/pivotTable" Target="../pivotTables/pivotTable12.xml"/><Relationship Id="rId17" Type="http://schemas.openxmlformats.org/officeDocument/2006/relationships/pivotTable" Target="../pivotTables/pivotTable17.xml"/><Relationship Id="rId25" Type="http://schemas.openxmlformats.org/officeDocument/2006/relationships/pivotTable" Target="../pivotTables/pivotTable25.xml"/><Relationship Id="rId33" Type="http://schemas.openxmlformats.org/officeDocument/2006/relationships/pivotTable" Target="../pivotTables/pivotTable33.xml"/><Relationship Id="rId38" Type="http://schemas.openxmlformats.org/officeDocument/2006/relationships/pivotTable" Target="../pivotTables/pivotTable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N138"/>
  <sheetViews>
    <sheetView workbookViewId="0">
      <pane ySplit="2" topLeftCell="A3" activePane="bottomLeft" state="frozen"/>
      <selection pane="bottomLeft"/>
    </sheetView>
  </sheetViews>
  <sheetFormatPr baseColWidth="10" defaultRowHeight="16" x14ac:dyDescent="0.2"/>
  <cols>
    <col min="1" max="16384" width="10.83203125" style="1"/>
  </cols>
  <sheetData>
    <row r="1" spans="1:92" ht="22" customHeight="1" x14ac:dyDescent="0.2">
      <c r="A1" s="1" t="s">
        <v>377</v>
      </c>
      <c r="B1" s="1" t="s">
        <v>376</v>
      </c>
      <c r="C1" s="6" t="s">
        <v>50</v>
      </c>
      <c r="D1" s="15"/>
      <c r="E1" s="5" t="s">
        <v>51</v>
      </c>
      <c r="F1" s="1" t="s">
        <v>356</v>
      </c>
      <c r="G1" s="9" t="s">
        <v>378</v>
      </c>
      <c r="H1" s="15"/>
      <c r="I1" s="9" t="s">
        <v>357</v>
      </c>
      <c r="J1" s="8" t="s">
        <v>52</v>
      </c>
      <c r="K1" s="15"/>
      <c r="L1" s="8" t="s">
        <v>358</v>
      </c>
      <c r="M1" s="1" t="s">
        <v>53</v>
      </c>
      <c r="N1" s="15"/>
      <c r="O1" s="4" t="s">
        <v>54</v>
      </c>
      <c r="P1" s="15"/>
      <c r="Q1" s="4" t="s">
        <v>55</v>
      </c>
      <c r="R1" s="15"/>
      <c r="S1" s="4" t="s">
        <v>56</v>
      </c>
      <c r="T1" s="15"/>
      <c r="U1" s="4" t="s">
        <v>359</v>
      </c>
      <c r="V1" s="5" t="s">
        <v>57</v>
      </c>
      <c r="W1" s="15"/>
      <c r="X1" s="5" t="s">
        <v>360</v>
      </c>
      <c r="Y1" s="1" t="s">
        <v>58</v>
      </c>
      <c r="Z1" s="15"/>
      <c r="AA1" s="8" t="s">
        <v>361</v>
      </c>
      <c r="AB1" s="15"/>
      <c r="AC1" s="8" t="s">
        <v>362</v>
      </c>
      <c r="AD1" s="6" t="s">
        <v>59</v>
      </c>
      <c r="AE1" s="15"/>
      <c r="AF1" s="6" t="s">
        <v>60</v>
      </c>
      <c r="AG1" s="15"/>
      <c r="AH1" s="5" t="s">
        <v>61</v>
      </c>
      <c r="AI1" s="15"/>
      <c r="AJ1" s="5" t="s">
        <v>62</v>
      </c>
      <c r="AK1" s="15"/>
      <c r="AL1" s="5" t="s">
        <v>63</v>
      </c>
      <c r="AM1" s="15"/>
      <c r="AN1" s="5" t="s">
        <v>64</v>
      </c>
      <c r="AO1" s="15"/>
      <c r="AP1" s="5" t="s">
        <v>65</v>
      </c>
      <c r="AQ1" s="15"/>
      <c r="AR1" s="5" t="s">
        <v>66</v>
      </c>
      <c r="AS1" s="15"/>
      <c r="AT1" s="5" t="s">
        <v>67</v>
      </c>
      <c r="AU1" s="15"/>
      <c r="AV1" s="5" t="s">
        <v>68</v>
      </c>
      <c r="AW1" s="15"/>
      <c r="AX1" s="5" t="s">
        <v>69</v>
      </c>
      <c r="AY1" s="15"/>
      <c r="AZ1" s="5" t="s">
        <v>70</v>
      </c>
      <c r="BA1" s="15"/>
      <c r="BB1" s="5" t="s">
        <v>71</v>
      </c>
      <c r="BC1" s="15"/>
      <c r="BD1" s="5" t="s">
        <v>363</v>
      </c>
      <c r="BE1" s="7" t="s">
        <v>364</v>
      </c>
      <c r="BF1" s="15"/>
      <c r="BG1" s="7" t="s">
        <v>365</v>
      </c>
      <c r="BH1" s="15"/>
      <c r="BI1" s="7" t="s">
        <v>366</v>
      </c>
      <c r="BJ1" s="15"/>
      <c r="BK1" s="7" t="s">
        <v>367</v>
      </c>
      <c r="BL1" s="15"/>
      <c r="BM1" s="7" t="s">
        <v>368</v>
      </c>
      <c r="BN1" s="15"/>
      <c r="BO1" s="7" t="s">
        <v>369</v>
      </c>
      <c r="BP1" s="15"/>
      <c r="BQ1" s="7" t="s">
        <v>370</v>
      </c>
      <c r="BR1" s="15"/>
      <c r="BS1" s="7" t="s">
        <v>371</v>
      </c>
      <c r="BT1" s="15"/>
      <c r="BU1" s="7" t="s">
        <v>372</v>
      </c>
      <c r="BV1" s="6" t="s">
        <v>348</v>
      </c>
      <c r="BW1" s="15"/>
      <c r="BX1" s="6" t="s">
        <v>349</v>
      </c>
      <c r="BY1" s="15"/>
      <c r="BZ1" s="6" t="s">
        <v>350</v>
      </c>
      <c r="CA1" s="15"/>
      <c r="CB1" s="6" t="s">
        <v>351</v>
      </c>
      <c r="CC1" s="15"/>
      <c r="CD1" s="6" t="s">
        <v>352</v>
      </c>
      <c r="CE1" s="15"/>
      <c r="CF1" s="6" t="s">
        <v>353</v>
      </c>
      <c r="CG1" s="15"/>
      <c r="CH1" s="4" t="s">
        <v>354</v>
      </c>
      <c r="CI1" s="15"/>
      <c r="CJ1" s="4" t="s">
        <v>355</v>
      </c>
      <c r="CK1" s="1" t="s">
        <v>72</v>
      </c>
      <c r="CL1" s="15"/>
      <c r="CM1" s="1" t="s">
        <v>73</v>
      </c>
      <c r="CN1" s="15"/>
    </row>
    <row r="2" spans="1:92" ht="22" customHeight="1" x14ac:dyDescent="0.2">
      <c r="A2" s="3" t="s">
        <v>77</v>
      </c>
      <c r="B2" s="3" t="s">
        <v>373</v>
      </c>
      <c r="C2" s="3" t="s">
        <v>0</v>
      </c>
      <c r="D2" s="14" t="s">
        <v>379</v>
      </c>
      <c r="E2" s="3" t="s">
        <v>1</v>
      </c>
      <c r="F2" s="3" t="s">
        <v>2</v>
      </c>
      <c r="G2" s="3" t="s">
        <v>3</v>
      </c>
      <c r="H2" s="14" t="s">
        <v>379</v>
      </c>
      <c r="I2" s="3" t="s">
        <v>4</v>
      </c>
      <c r="J2" s="3" t="s">
        <v>5</v>
      </c>
      <c r="K2" s="14" t="s">
        <v>379</v>
      </c>
      <c r="L2" s="3" t="s">
        <v>6</v>
      </c>
      <c r="M2" s="3" t="s">
        <v>7</v>
      </c>
      <c r="N2" s="14" t="s">
        <v>379</v>
      </c>
      <c r="O2" s="3" t="s">
        <v>8</v>
      </c>
      <c r="P2" s="14" t="s">
        <v>379</v>
      </c>
      <c r="Q2" s="3" t="s">
        <v>9</v>
      </c>
      <c r="R2" s="14" t="s">
        <v>379</v>
      </c>
      <c r="S2" s="3" t="s">
        <v>10</v>
      </c>
      <c r="T2" s="14" t="s">
        <v>379</v>
      </c>
      <c r="U2" s="3" t="s">
        <v>11</v>
      </c>
      <c r="V2" s="3" t="s">
        <v>12</v>
      </c>
      <c r="W2" s="14" t="s">
        <v>379</v>
      </c>
      <c r="X2" s="3" t="s">
        <v>13</v>
      </c>
      <c r="Y2" s="3" t="s">
        <v>14</v>
      </c>
      <c r="Z2" s="14" t="s">
        <v>379</v>
      </c>
      <c r="AA2" s="3" t="s">
        <v>15</v>
      </c>
      <c r="AB2" s="14" t="s">
        <v>379</v>
      </c>
      <c r="AC2" s="3" t="s">
        <v>16</v>
      </c>
      <c r="AD2" s="3" t="s">
        <v>17</v>
      </c>
      <c r="AE2" s="14" t="s">
        <v>379</v>
      </c>
      <c r="AF2" s="3" t="s">
        <v>18</v>
      </c>
      <c r="AG2" s="14" t="s">
        <v>379</v>
      </c>
      <c r="AH2" s="3" t="s">
        <v>19</v>
      </c>
      <c r="AI2" s="14" t="s">
        <v>379</v>
      </c>
      <c r="AJ2" s="3" t="s">
        <v>20</v>
      </c>
      <c r="AK2" s="14" t="s">
        <v>379</v>
      </c>
      <c r="AL2" s="3" t="s">
        <v>21</v>
      </c>
      <c r="AM2" s="14" t="s">
        <v>379</v>
      </c>
      <c r="AN2" s="3" t="s">
        <v>22</v>
      </c>
      <c r="AO2" s="14" t="s">
        <v>379</v>
      </c>
      <c r="AP2" s="3" t="s">
        <v>23</v>
      </c>
      <c r="AQ2" s="14" t="s">
        <v>379</v>
      </c>
      <c r="AR2" s="3" t="s">
        <v>24</v>
      </c>
      <c r="AS2" s="14" t="s">
        <v>379</v>
      </c>
      <c r="AT2" s="3" t="s">
        <v>25</v>
      </c>
      <c r="AU2" s="14" t="s">
        <v>379</v>
      </c>
      <c r="AV2" s="3" t="s">
        <v>26</v>
      </c>
      <c r="AW2" s="14" t="s">
        <v>379</v>
      </c>
      <c r="AX2" s="3" t="s">
        <v>27</v>
      </c>
      <c r="AY2" s="14" t="s">
        <v>379</v>
      </c>
      <c r="AZ2" s="3" t="s">
        <v>28</v>
      </c>
      <c r="BA2" s="14" t="s">
        <v>379</v>
      </c>
      <c r="BB2" s="3" t="s">
        <v>29</v>
      </c>
      <c r="BC2" s="14" t="s">
        <v>379</v>
      </c>
      <c r="BD2" s="3" t="s">
        <v>30</v>
      </c>
      <c r="BE2" s="3" t="s">
        <v>31</v>
      </c>
      <c r="BF2" s="14" t="s">
        <v>379</v>
      </c>
      <c r="BG2" s="3" t="s">
        <v>32</v>
      </c>
      <c r="BH2" s="14" t="s">
        <v>379</v>
      </c>
      <c r="BI2" s="3" t="s">
        <v>33</v>
      </c>
      <c r="BJ2" s="14" t="s">
        <v>379</v>
      </c>
      <c r="BK2" s="3" t="s">
        <v>34</v>
      </c>
      <c r="BL2" s="14" t="s">
        <v>379</v>
      </c>
      <c r="BM2" s="3" t="s">
        <v>35</v>
      </c>
      <c r="BN2" s="14" t="s">
        <v>379</v>
      </c>
      <c r="BO2" s="3" t="s">
        <v>36</v>
      </c>
      <c r="BP2" s="14" t="s">
        <v>379</v>
      </c>
      <c r="BQ2" s="3" t="s">
        <v>37</v>
      </c>
      <c r="BR2" s="14" t="s">
        <v>379</v>
      </c>
      <c r="BS2" s="3" t="s">
        <v>38</v>
      </c>
      <c r="BT2" s="14" t="s">
        <v>379</v>
      </c>
      <c r="BU2" s="3" t="s">
        <v>39</v>
      </c>
      <c r="BV2" s="3" t="s">
        <v>40</v>
      </c>
      <c r="BW2" s="14" t="s">
        <v>379</v>
      </c>
      <c r="BX2" s="3" t="s">
        <v>41</v>
      </c>
      <c r="BY2" s="14" t="s">
        <v>379</v>
      </c>
      <c r="BZ2" s="3" t="s">
        <v>42</v>
      </c>
      <c r="CA2" s="14" t="s">
        <v>379</v>
      </c>
      <c r="CB2" s="3" t="s">
        <v>43</v>
      </c>
      <c r="CC2" s="14" t="s">
        <v>379</v>
      </c>
      <c r="CD2" s="3" t="s">
        <v>44</v>
      </c>
      <c r="CE2" s="14" t="s">
        <v>379</v>
      </c>
      <c r="CF2" s="3" t="s">
        <v>45</v>
      </c>
      <c r="CG2" s="14" t="s">
        <v>379</v>
      </c>
      <c r="CH2" s="3" t="s">
        <v>46</v>
      </c>
      <c r="CI2" s="14" t="s">
        <v>379</v>
      </c>
      <c r="CJ2" s="3" t="s">
        <v>47</v>
      </c>
      <c r="CK2" s="3" t="s">
        <v>48</v>
      </c>
      <c r="CL2" s="14" t="s">
        <v>379</v>
      </c>
      <c r="CM2" s="3" t="s">
        <v>49</v>
      </c>
      <c r="CN2" s="14" t="s">
        <v>379</v>
      </c>
    </row>
    <row r="3" spans="1:92" x14ac:dyDescent="0.2">
      <c r="A3" s="10">
        <v>1</v>
      </c>
      <c r="B3" s="10" t="s">
        <v>375</v>
      </c>
      <c r="C3" s="1" t="s">
        <v>74</v>
      </c>
      <c r="D3" s="1">
        <f>IF(C3&lt;&gt;"",1,"")</f>
        <v>1</v>
      </c>
      <c r="E3" s="2">
        <v>0.7</v>
      </c>
      <c r="F3" s="2">
        <v>0.8</v>
      </c>
      <c r="G3" s="1" t="s">
        <v>75</v>
      </c>
      <c r="H3" s="1">
        <f>IF(G3&lt;&gt;"",1,"")</f>
        <v>1</v>
      </c>
      <c r="J3" s="1" t="s">
        <v>76</v>
      </c>
      <c r="K3" s="1">
        <f>IF(J3&lt;&gt;"",1,"")</f>
        <v>1</v>
      </c>
      <c r="M3" s="1" t="s">
        <v>77</v>
      </c>
      <c r="N3" s="1">
        <f>IF(M3&lt;&gt;"",1,"")</f>
        <v>1</v>
      </c>
      <c r="O3" s="1" t="s">
        <v>76</v>
      </c>
      <c r="P3" s="1">
        <f>IF(O3&lt;&gt;"",1,"")</f>
        <v>1</v>
      </c>
      <c r="Q3" s="1" t="s">
        <v>78</v>
      </c>
      <c r="R3" s="1">
        <f>IF(Q3&lt;&gt;"",1,"")</f>
        <v>1</v>
      </c>
      <c r="S3" s="1" t="s">
        <v>78</v>
      </c>
      <c r="T3" s="1">
        <f>IF(S3&lt;&gt;"",1,"")</f>
        <v>1</v>
      </c>
      <c r="V3" s="1" t="s">
        <v>79</v>
      </c>
      <c r="W3" s="1">
        <f>IF(V3&lt;&gt;"",1,"")</f>
        <v>1</v>
      </c>
      <c r="Y3" s="1" t="s">
        <v>80</v>
      </c>
      <c r="Z3" s="1">
        <f>IF(Y3&lt;&gt;"",1,"")</f>
        <v>1</v>
      </c>
      <c r="AA3" s="1" t="s">
        <v>79</v>
      </c>
      <c r="AB3" s="1">
        <f>IF(AA3&lt;&gt;"",1,"")</f>
        <v>1</v>
      </c>
      <c r="AC3" s="1" t="s">
        <v>81</v>
      </c>
      <c r="AD3" s="1" t="s">
        <v>78</v>
      </c>
      <c r="AE3" s="1">
        <f>IF(AD3&lt;&gt;"",1,"")</f>
        <v>1</v>
      </c>
      <c r="AF3" s="1" t="s">
        <v>76</v>
      </c>
      <c r="AG3" s="1">
        <f>IF(AF3&lt;&gt;"",1,"")</f>
        <v>1</v>
      </c>
      <c r="AH3" s="1" t="s">
        <v>82</v>
      </c>
      <c r="AI3" s="1">
        <f>IF(AH3&lt;&gt;"",1,"")</f>
        <v>1</v>
      </c>
      <c r="AJ3" s="1" t="s">
        <v>83</v>
      </c>
      <c r="AK3" s="1">
        <f>IF(AJ3&lt;&gt;"",1,"")</f>
        <v>1</v>
      </c>
      <c r="AL3" s="1" t="s">
        <v>83</v>
      </c>
      <c r="AM3" s="1">
        <f>IF(AL3&lt;&gt;"",1,"")</f>
        <v>1</v>
      </c>
      <c r="AN3" s="1" t="s">
        <v>82</v>
      </c>
      <c r="AO3" s="1">
        <f>IF(AN3&lt;&gt;"",1,"")</f>
        <v>1</v>
      </c>
      <c r="AP3" s="1" t="s">
        <v>84</v>
      </c>
      <c r="AQ3" s="1">
        <f>IF(AP3&lt;&gt;"",1,"")</f>
        <v>1</v>
      </c>
      <c r="AR3" s="1" t="s">
        <v>85</v>
      </c>
      <c r="AS3" s="1">
        <f>IF(AR3&lt;&gt;"",1,"")</f>
        <v>1</v>
      </c>
      <c r="AT3" s="1" t="s">
        <v>84</v>
      </c>
      <c r="AU3" s="1">
        <f>IF(AT3&lt;&gt;"",1,"")</f>
        <v>1</v>
      </c>
      <c r="AV3" s="1" t="s">
        <v>83</v>
      </c>
      <c r="AW3" s="1">
        <f>IF(AV3&lt;&gt;"",1,"")</f>
        <v>1</v>
      </c>
      <c r="AX3" s="1" t="s">
        <v>85</v>
      </c>
      <c r="AY3" s="1">
        <f>IF(AX3&lt;&gt;"",1,"")</f>
        <v>1</v>
      </c>
      <c r="AZ3" s="1" t="s">
        <v>84</v>
      </c>
      <c r="BA3" s="1">
        <f>IF(AZ3&lt;&gt;"",1,"")</f>
        <v>1</v>
      </c>
      <c r="BB3" s="1" t="s">
        <v>83</v>
      </c>
      <c r="BC3" s="1">
        <f>IF(BB3&lt;&gt;"",1,"")</f>
        <v>1</v>
      </c>
      <c r="BE3" s="1" t="s">
        <v>86</v>
      </c>
      <c r="BF3" s="1">
        <f>IF(BE3&lt;&gt;"",1,"")</f>
        <v>1</v>
      </c>
      <c r="BG3" s="1" t="s">
        <v>87</v>
      </c>
      <c r="BH3" s="1">
        <f>IF(BG3&lt;&gt;"",1,"")</f>
        <v>1</v>
      </c>
      <c r="BI3" s="1" t="s">
        <v>88</v>
      </c>
      <c r="BJ3" s="1">
        <f>IF(BI3&lt;&gt;"",1,"")</f>
        <v>1</v>
      </c>
      <c r="BK3" s="1" t="s">
        <v>88</v>
      </c>
      <c r="BL3" s="1">
        <f>IF(BK3&lt;&gt;"",1,"")</f>
        <v>1</v>
      </c>
      <c r="BM3" s="1" t="s">
        <v>86</v>
      </c>
      <c r="BN3" s="1">
        <f>IF(BM3&lt;&gt;"",1,"")</f>
        <v>1</v>
      </c>
      <c r="BO3" s="1" t="s">
        <v>88</v>
      </c>
      <c r="BP3" s="1">
        <f>IF(BO3&lt;&gt;"",1,"")</f>
        <v>1</v>
      </c>
      <c r="BQ3" s="1" t="s">
        <v>88</v>
      </c>
      <c r="BR3" s="1">
        <f>IF(BQ3&lt;&gt;"",1,"")</f>
        <v>1</v>
      </c>
      <c r="BS3" s="1" t="s">
        <v>88</v>
      </c>
      <c r="BT3" s="1">
        <f>IF(BS3&lt;&gt;"",1,"")</f>
        <v>1</v>
      </c>
      <c r="BV3" s="1" t="s">
        <v>77</v>
      </c>
      <c r="BW3" s="1">
        <f>IF(BV3&lt;&gt;"",1,"")</f>
        <v>1</v>
      </c>
      <c r="BX3" s="1" t="s">
        <v>77</v>
      </c>
      <c r="BY3" s="1">
        <f>IF(BX3&lt;&gt;"",1,"")</f>
        <v>1</v>
      </c>
      <c r="BZ3" s="1" t="s">
        <v>77</v>
      </c>
      <c r="CA3" s="1">
        <f>IF(BZ3&lt;&gt;"",1,"")</f>
        <v>1</v>
      </c>
      <c r="CB3" s="1" t="s">
        <v>77</v>
      </c>
      <c r="CC3" s="1">
        <f>IF(CB3&lt;&gt;"",1,"")</f>
        <v>1</v>
      </c>
      <c r="CD3" s="1" t="s">
        <v>77</v>
      </c>
      <c r="CE3" s="1">
        <f>IF(CD3&lt;&gt;"",1,"")</f>
        <v>1</v>
      </c>
      <c r="CF3" s="1" t="s">
        <v>77</v>
      </c>
      <c r="CG3" s="1">
        <f>IF(CF3&lt;&gt;"",1,"")</f>
        <v>1</v>
      </c>
      <c r="CH3" s="1" t="s">
        <v>77</v>
      </c>
      <c r="CI3" s="1">
        <f>IF(CH3&lt;&gt;"",1,"")</f>
        <v>1</v>
      </c>
      <c r="CK3" s="1" t="s">
        <v>89</v>
      </c>
      <c r="CL3" s="1">
        <f>IF(CK3&lt;&gt;"",1,"")</f>
        <v>1</v>
      </c>
      <c r="CM3" s="1" t="s">
        <v>90</v>
      </c>
      <c r="CN3" s="1">
        <f>IF(CM3&lt;&gt;"",1,"")</f>
        <v>1</v>
      </c>
    </row>
    <row r="4" spans="1:92" x14ac:dyDescent="0.2">
      <c r="A4" s="10">
        <v>2</v>
      </c>
      <c r="B4" s="10" t="s">
        <v>375</v>
      </c>
      <c r="C4" s="1" t="s">
        <v>74</v>
      </c>
      <c r="D4" s="1">
        <f t="shared" ref="D4:D67" si="0">IF(C4&lt;&gt;"",1,"")</f>
        <v>1</v>
      </c>
      <c r="E4" s="2">
        <v>0.8</v>
      </c>
      <c r="F4" s="2">
        <v>0.7</v>
      </c>
      <c r="G4" s="1" t="s">
        <v>75</v>
      </c>
      <c r="H4" s="1">
        <f t="shared" ref="H4:H67" si="1">IF(G4&lt;&gt;"",1,"")</f>
        <v>1</v>
      </c>
      <c r="I4" s="1" t="s">
        <v>91</v>
      </c>
      <c r="J4" s="1" t="s">
        <v>76</v>
      </c>
      <c r="K4" s="1">
        <f t="shared" ref="K4:K67" si="2">IF(J4&lt;&gt;"",1,"")</f>
        <v>1</v>
      </c>
      <c r="L4" s="1" t="s">
        <v>92</v>
      </c>
      <c r="M4" s="1" t="s">
        <v>79</v>
      </c>
      <c r="N4" s="1">
        <f t="shared" ref="N4:T67" si="3">IF(M4&lt;&gt;"",1,"")</f>
        <v>1</v>
      </c>
      <c r="O4" s="1" t="s">
        <v>78</v>
      </c>
      <c r="P4" s="1">
        <f t="shared" si="3"/>
        <v>1</v>
      </c>
      <c r="Q4" s="1" t="s">
        <v>93</v>
      </c>
      <c r="R4" s="1">
        <f t="shared" si="3"/>
        <v>1</v>
      </c>
      <c r="S4" s="1" t="s">
        <v>93</v>
      </c>
      <c r="T4" s="1">
        <f t="shared" si="3"/>
        <v>1</v>
      </c>
      <c r="V4" s="1" t="s">
        <v>77</v>
      </c>
      <c r="W4" s="1">
        <f t="shared" ref="W4:W67" si="4">IF(V4&lt;&gt;"",1,"")</f>
        <v>1</v>
      </c>
      <c r="Z4" s="1" t="str">
        <f t="shared" ref="Z4:AB67" si="5">IF(Y4&lt;&gt;"",1,"")</f>
        <v/>
      </c>
      <c r="AA4" s="1" t="s">
        <v>77</v>
      </c>
      <c r="AB4" s="1">
        <f t="shared" si="5"/>
        <v>1</v>
      </c>
      <c r="AD4" s="1" t="s">
        <v>76</v>
      </c>
      <c r="AE4" s="1">
        <f t="shared" ref="AE4:AE67" si="6">IF(AD4&lt;&gt;"",1,"")</f>
        <v>1</v>
      </c>
      <c r="AF4" s="1" t="s">
        <v>78</v>
      </c>
      <c r="AG4" s="1">
        <f t="shared" ref="AG4:AI67" si="7">IF(AF4&lt;&gt;"",1,"")</f>
        <v>1</v>
      </c>
      <c r="AH4" s="1" t="s">
        <v>82</v>
      </c>
      <c r="AI4" s="1">
        <f t="shared" si="7"/>
        <v>1</v>
      </c>
      <c r="AJ4" s="1" t="s">
        <v>83</v>
      </c>
      <c r="AK4" s="1">
        <f t="shared" ref="AK4" si="8">IF(AJ4&lt;&gt;"",1,"")</f>
        <v>1</v>
      </c>
      <c r="AL4" s="1" t="s">
        <v>84</v>
      </c>
      <c r="AM4" s="1">
        <f t="shared" ref="AM4" si="9">IF(AL4&lt;&gt;"",1,"")</f>
        <v>1</v>
      </c>
      <c r="AN4" s="1" t="s">
        <v>84</v>
      </c>
      <c r="AO4" s="1">
        <f t="shared" ref="AO4" si="10">IF(AN4&lt;&gt;"",1,"")</f>
        <v>1</v>
      </c>
      <c r="AP4" s="1" t="s">
        <v>94</v>
      </c>
      <c r="AQ4" s="1">
        <f t="shared" ref="AQ4" si="11">IF(AP4&lt;&gt;"",1,"")</f>
        <v>1</v>
      </c>
      <c r="AR4" s="1" t="s">
        <v>84</v>
      </c>
      <c r="AS4" s="1">
        <f t="shared" ref="AS4" si="12">IF(AR4&lt;&gt;"",1,"")</f>
        <v>1</v>
      </c>
      <c r="AT4" s="1" t="s">
        <v>84</v>
      </c>
      <c r="AU4" s="1">
        <f t="shared" ref="AU4" si="13">IF(AT4&lt;&gt;"",1,"")</f>
        <v>1</v>
      </c>
      <c r="AV4" s="1" t="s">
        <v>84</v>
      </c>
      <c r="AW4" s="1">
        <f t="shared" ref="AW4" si="14">IF(AV4&lt;&gt;"",1,"")</f>
        <v>1</v>
      </c>
      <c r="AX4" s="1" t="s">
        <v>82</v>
      </c>
      <c r="AY4" s="1">
        <f t="shared" ref="AY4" si="15">IF(AX4&lt;&gt;"",1,"")</f>
        <v>1</v>
      </c>
      <c r="AZ4" s="1" t="s">
        <v>84</v>
      </c>
      <c r="BA4" s="1">
        <f t="shared" ref="BA4" si="16">IF(AZ4&lt;&gt;"",1,"")</f>
        <v>1</v>
      </c>
      <c r="BB4" s="1" t="s">
        <v>83</v>
      </c>
      <c r="BC4" s="1">
        <f t="shared" ref="BC4" si="17">IF(BB4&lt;&gt;"",1,"")</f>
        <v>1</v>
      </c>
      <c r="BE4" s="1" t="s">
        <v>86</v>
      </c>
      <c r="BF4" s="1">
        <f t="shared" ref="BF4:BF67" si="18">IF(BE4&lt;&gt;"",1,"")</f>
        <v>1</v>
      </c>
      <c r="BG4" s="1" t="s">
        <v>86</v>
      </c>
      <c r="BH4" s="1">
        <f t="shared" ref="BH4:BH67" si="19">IF(BG4&lt;&gt;"",1,"")</f>
        <v>1</v>
      </c>
      <c r="BI4" s="1" t="s">
        <v>86</v>
      </c>
      <c r="BJ4" s="1">
        <f t="shared" ref="BJ4:BJ67" si="20">IF(BI4&lt;&gt;"",1,"")</f>
        <v>1</v>
      </c>
      <c r="BK4" s="1" t="s">
        <v>86</v>
      </c>
      <c r="BL4" s="1">
        <f t="shared" ref="BL4:BL67" si="21">IF(BK4&lt;&gt;"",1,"")</f>
        <v>1</v>
      </c>
      <c r="BM4" s="1" t="s">
        <v>86</v>
      </c>
      <c r="BN4" s="1">
        <f t="shared" ref="BN4:BN67" si="22">IF(BM4&lt;&gt;"",1,"")</f>
        <v>1</v>
      </c>
      <c r="BO4" s="1" t="s">
        <v>86</v>
      </c>
      <c r="BP4" s="1">
        <f t="shared" ref="BP4:BP67" si="23">IF(BO4&lt;&gt;"",1,"")</f>
        <v>1</v>
      </c>
      <c r="BQ4" s="1" t="s">
        <v>86</v>
      </c>
      <c r="BR4" s="1">
        <f t="shared" ref="BR4:BR67" si="24">IF(BQ4&lt;&gt;"",1,"")</f>
        <v>1</v>
      </c>
      <c r="BS4" s="1" t="s">
        <v>87</v>
      </c>
      <c r="BT4" s="1">
        <f t="shared" ref="BT4:BT67" si="25">IF(BS4&lt;&gt;"",1,"")</f>
        <v>1</v>
      </c>
      <c r="BV4" s="1" t="s">
        <v>77</v>
      </c>
      <c r="BW4" s="1">
        <f t="shared" ref="BW4:BW67" si="26">IF(BV4&lt;&gt;"",1,"")</f>
        <v>1</v>
      </c>
      <c r="BX4" s="1" t="s">
        <v>77</v>
      </c>
      <c r="BY4" s="1">
        <f t="shared" ref="BY4:BY67" si="27">IF(BX4&lt;&gt;"",1,"")</f>
        <v>1</v>
      </c>
      <c r="BZ4" s="1" t="s">
        <v>77</v>
      </c>
      <c r="CA4" s="1">
        <f t="shared" ref="CA4:CA67" si="28">IF(BZ4&lt;&gt;"",1,"")</f>
        <v>1</v>
      </c>
      <c r="CB4" s="1" t="s">
        <v>77</v>
      </c>
      <c r="CC4" s="1">
        <f t="shared" ref="CC4:CC67" si="29">IF(CB4&lt;&gt;"",1,"")</f>
        <v>1</v>
      </c>
      <c r="CD4" s="1" t="s">
        <v>77</v>
      </c>
      <c r="CE4" s="1">
        <f t="shared" ref="CE4:CE67" si="30">IF(CD4&lt;&gt;"",1,"")</f>
        <v>1</v>
      </c>
      <c r="CF4" s="1" t="s">
        <v>77</v>
      </c>
      <c r="CG4" s="1">
        <f t="shared" ref="CG4:CI67" si="31">IF(CF4&lt;&gt;"",1,"")</f>
        <v>1</v>
      </c>
      <c r="CH4" s="1" t="s">
        <v>77</v>
      </c>
      <c r="CI4" s="1">
        <f t="shared" si="31"/>
        <v>1</v>
      </c>
      <c r="CK4" s="1" t="s">
        <v>95</v>
      </c>
      <c r="CL4" s="1">
        <f t="shared" ref="CL4:CL67" si="32">IF(CK4&lt;&gt;"",1,"")</f>
        <v>1</v>
      </c>
      <c r="CM4" s="1" t="s">
        <v>90</v>
      </c>
      <c r="CN4" s="1">
        <f t="shared" ref="CN4:CN67" si="33">IF(CM4&lt;&gt;"",1,"")</f>
        <v>1</v>
      </c>
    </row>
    <row r="5" spans="1:92" x14ac:dyDescent="0.2">
      <c r="A5" s="10">
        <v>3</v>
      </c>
      <c r="B5" s="10" t="s">
        <v>375</v>
      </c>
      <c r="C5" s="1" t="s">
        <v>74</v>
      </c>
      <c r="D5" s="1">
        <f t="shared" si="0"/>
        <v>1</v>
      </c>
      <c r="E5" s="2">
        <v>0.2</v>
      </c>
      <c r="F5" s="2">
        <v>0.9</v>
      </c>
      <c r="G5" s="1" t="s">
        <v>96</v>
      </c>
      <c r="H5" s="1">
        <f t="shared" si="1"/>
        <v>1</v>
      </c>
      <c r="J5" s="1" t="s">
        <v>93</v>
      </c>
      <c r="K5" s="1">
        <f t="shared" si="2"/>
        <v>1</v>
      </c>
      <c r="M5" s="1" t="s">
        <v>77</v>
      </c>
      <c r="N5" s="1">
        <f t="shared" si="3"/>
        <v>1</v>
      </c>
      <c r="O5" s="1" t="s">
        <v>93</v>
      </c>
      <c r="P5" s="1">
        <f t="shared" si="3"/>
        <v>1</v>
      </c>
      <c r="Q5" s="1" t="s">
        <v>93</v>
      </c>
      <c r="R5" s="1">
        <f t="shared" si="3"/>
        <v>1</v>
      </c>
      <c r="S5" s="1" t="s">
        <v>93</v>
      </c>
      <c r="T5" s="1">
        <f t="shared" si="3"/>
        <v>1</v>
      </c>
      <c r="U5" s="1" t="s">
        <v>97</v>
      </c>
      <c r="V5" s="1" t="s">
        <v>79</v>
      </c>
      <c r="W5" s="1">
        <f t="shared" si="4"/>
        <v>1</v>
      </c>
      <c r="X5" s="1" t="s">
        <v>98</v>
      </c>
      <c r="Y5" s="1" t="s">
        <v>99</v>
      </c>
      <c r="Z5" s="1">
        <f t="shared" si="5"/>
        <v>1</v>
      </c>
      <c r="AA5" s="1" t="s">
        <v>77</v>
      </c>
      <c r="AB5" s="1">
        <f t="shared" si="5"/>
        <v>1</v>
      </c>
      <c r="AD5" s="1" t="s">
        <v>78</v>
      </c>
      <c r="AE5" s="1">
        <f t="shared" si="6"/>
        <v>1</v>
      </c>
      <c r="AF5" s="1" t="s">
        <v>76</v>
      </c>
      <c r="AG5" s="1">
        <f t="shared" si="7"/>
        <v>1</v>
      </c>
      <c r="AH5" s="1" t="s">
        <v>82</v>
      </c>
      <c r="AI5" s="1">
        <f t="shared" si="7"/>
        <v>1</v>
      </c>
      <c r="AJ5" s="1" t="s">
        <v>84</v>
      </c>
      <c r="AK5" s="1">
        <f t="shared" ref="AK5" si="34">IF(AJ5&lt;&gt;"",1,"")</f>
        <v>1</v>
      </c>
      <c r="AL5" s="1" t="s">
        <v>84</v>
      </c>
      <c r="AM5" s="1">
        <f t="shared" ref="AM5" si="35">IF(AL5&lt;&gt;"",1,"")</f>
        <v>1</v>
      </c>
      <c r="AN5" s="1" t="s">
        <v>83</v>
      </c>
      <c r="AO5" s="1">
        <f t="shared" ref="AO5" si="36">IF(AN5&lt;&gt;"",1,"")</f>
        <v>1</v>
      </c>
      <c r="AP5" s="1" t="s">
        <v>84</v>
      </c>
      <c r="AQ5" s="1">
        <f t="shared" ref="AQ5" si="37">IF(AP5&lt;&gt;"",1,"")</f>
        <v>1</v>
      </c>
      <c r="AR5" s="1" t="s">
        <v>83</v>
      </c>
      <c r="AS5" s="1">
        <f t="shared" ref="AS5" si="38">IF(AR5&lt;&gt;"",1,"")</f>
        <v>1</v>
      </c>
      <c r="AT5" s="1" t="s">
        <v>84</v>
      </c>
      <c r="AU5" s="1">
        <f t="shared" ref="AU5" si="39">IF(AT5&lt;&gt;"",1,"")</f>
        <v>1</v>
      </c>
      <c r="AV5" s="1" t="s">
        <v>83</v>
      </c>
      <c r="AW5" s="1">
        <f t="shared" ref="AW5" si="40">IF(AV5&lt;&gt;"",1,"")</f>
        <v>1</v>
      </c>
      <c r="AX5" s="1" t="s">
        <v>83</v>
      </c>
      <c r="AY5" s="1">
        <f t="shared" ref="AY5" si="41">IF(AX5&lt;&gt;"",1,"")</f>
        <v>1</v>
      </c>
      <c r="AZ5" s="1" t="s">
        <v>84</v>
      </c>
      <c r="BA5" s="1">
        <f t="shared" ref="BA5" si="42">IF(AZ5&lt;&gt;"",1,"")</f>
        <v>1</v>
      </c>
      <c r="BB5" s="1" t="s">
        <v>83</v>
      </c>
      <c r="BC5" s="1">
        <f t="shared" ref="BC5" si="43">IF(BB5&lt;&gt;"",1,"")</f>
        <v>1</v>
      </c>
      <c r="BD5" s="1" t="s">
        <v>100</v>
      </c>
      <c r="BE5" s="1" t="s">
        <v>86</v>
      </c>
      <c r="BF5" s="1">
        <f t="shared" si="18"/>
        <v>1</v>
      </c>
      <c r="BG5" s="1" t="s">
        <v>86</v>
      </c>
      <c r="BH5" s="1">
        <f t="shared" si="19"/>
        <v>1</v>
      </c>
      <c r="BI5" s="1" t="s">
        <v>86</v>
      </c>
      <c r="BJ5" s="1">
        <f t="shared" si="20"/>
        <v>1</v>
      </c>
      <c r="BK5" s="1" t="s">
        <v>86</v>
      </c>
      <c r="BL5" s="1">
        <f t="shared" si="21"/>
        <v>1</v>
      </c>
      <c r="BM5" s="1" t="s">
        <v>86</v>
      </c>
      <c r="BN5" s="1">
        <f t="shared" si="22"/>
        <v>1</v>
      </c>
      <c r="BO5" s="1" t="s">
        <v>86</v>
      </c>
      <c r="BP5" s="1">
        <f t="shared" si="23"/>
        <v>1</v>
      </c>
      <c r="BQ5" s="1" t="s">
        <v>86</v>
      </c>
      <c r="BR5" s="1">
        <f t="shared" si="24"/>
        <v>1</v>
      </c>
      <c r="BS5" s="1" t="s">
        <v>86</v>
      </c>
      <c r="BT5" s="1">
        <f t="shared" si="25"/>
        <v>1</v>
      </c>
      <c r="BV5" s="1" t="s">
        <v>79</v>
      </c>
      <c r="BW5" s="1">
        <f t="shared" si="26"/>
        <v>1</v>
      </c>
      <c r="BX5" s="1" t="s">
        <v>79</v>
      </c>
      <c r="BY5" s="1">
        <f t="shared" si="27"/>
        <v>1</v>
      </c>
      <c r="BZ5" s="1" t="s">
        <v>77</v>
      </c>
      <c r="CA5" s="1">
        <f t="shared" si="28"/>
        <v>1</v>
      </c>
      <c r="CB5" s="1" t="s">
        <v>77</v>
      </c>
      <c r="CC5" s="1">
        <f t="shared" si="29"/>
        <v>1</v>
      </c>
      <c r="CD5" s="1" t="s">
        <v>77</v>
      </c>
      <c r="CE5" s="1">
        <f t="shared" si="30"/>
        <v>1</v>
      </c>
      <c r="CF5" s="1" t="s">
        <v>77</v>
      </c>
      <c r="CG5" s="1">
        <f t="shared" si="31"/>
        <v>1</v>
      </c>
      <c r="CH5" s="1" t="s">
        <v>77</v>
      </c>
      <c r="CI5" s="1">
        <f t="shared" si="31"/>
        <v>1</v>
      </c>
      <c r="CK5" s="1" t="s">
        <v>101</v>
      </c>
      <c r="CL5" s="1">
        <f t="shared" si="32"/>
        <v>1</v>
      </c>
      <c r="CM5" s="1" t="s">
        <v>90</v>
      </c>
      <c r="CN5" s="1">
        <f t="shared" si="33"/>
        <v>1</v>
      </c>
    </row>
    <row r="6" spans="1:92" x14ac:dyDescent="0.2">
      <c r="A6" s="10">
        <v>4</v>
      </c>
      <c r="B6" s="10" t="s">
        <v>375</v>
      </c>
      <c r="C6" s="1" t="s">
        <v>102</v>
      </c>
      <c r="D6" s="1">
        <f t="shared" si="0"/>
        <v>1</v>
      </c>
      <c r="E6" s="2">
        <v>0.5</v>
      </c>
      <c r="F6" s="2">
        <v>0.9</v>
      </c>
      <c r="G6" s="1" t="s">
        <v>103</v>
      </c>
      <c r="H6" s="1">
        <f t="shared" si="1"/>
        <v>1</v>
      </c>
      <c r="I6" s="1" t="s">
        <v>104</v>
      </c>
      <c r="J6" s="1" t="s">
        <v>93</v>
      </c>
      <c r="K6" s="1">
        <f t="shared" si="2"/>
        <v>1</v>
      </c>
      <c r="L6" s="1" t="s">
        <v>105</v>
      </c>
      <c r="M6" s="1" t="s">
        <v>79</v>
      </c>
      <c r="N6" s="1">
        <f t="shared" si="3"/>
        <v>1</v>
      </c>
      <c r="O6" s="1" t="s">
        <v>93</v>
      </c>
      <c r="P6" s="1">
        <f t="shared" si="3"/>
        <v>1</v>
      </c>
      <c r="Q6" s="1" t="s">
        <v>93</v>
      </c>
      <c r="R6" s="1">
        <f t="shared" si="3"/>
        <v>1</v>
      </c>
      <c r="S6" s="1" t="s">
        <v>93</v>
      </c>
      <c r="T6" s="1">
        <f t="shared" si="3"/>
        <v>1</v>
      </c>
      <c r="U6" s="1" t="s">
        <v>106</v>
      </c>
      <c r="V6" s="1" t="s">
        <v>79</v>
      </c>
      <c r="W6" s="1">
        <f t="shared" si="4"/>
        <v>1</v>
      </c>
      <c r="X6" s="1" t="s">
        <v>107</v>
      </c>
      <c r="Y6" s="1" t="s">
        <v>108</v>
      </c>
      <c r="Z6" s="1">
        <f t="shared" si="5"/>
        <v>1</v>
      </c>
      <c r="AA6" s="1" t="s">
        <v>79</v>
      </c>
      <c r="AB6" s="1">
        <f t="shared" si="5"/>
        <v>1</v>
      </c>
      <c r="AC6" s="1" t="s">
        <v>109</v>
      </c>
      <c r="AD6" s="1" t="s">
        <v>78</v>
      </c>
      <c r="AE6" s="1">
        <f t="shared" si="6"/>
        <v>1</v>
      </c>
      <c r="AF6" s="1" t="s">
        <v>76</v>
      </c>
      <c r="AG6" s="1">
        <f t="shared" si="7"/>
        <v>1</v>
      </c>
      <c r="AH6" s="1" t="s">
        <v>83</v>
      </c>
      <c r="AI6" s="1">
        <f t="shared" si="7"/>
        <v>1</v>
      </c>
      <c r="AJ6" s="1" t="s">
        <v>83</v>
      </c>
      <c r="AK6" s="1">
        <f t="shared" ref="AK6" si="44">IF(AJ6&lt;&gt;"",1,"")</f>
        <v>1</v>
      </c>
      <c r="AL6" s="1" t="s">
        <v>82</v>
      </c>
      <c r="AM6" s="1">
        <f t="shared" ref="AM6" si="45">IF(AL6&lt;&gt;"",1,"")</f>
        <v>1</v>
      </c>
      <c r="AN6" s="1" t="s">
        <v>82</v>
      </c>
      <c r="AO6" s="1">
        <f t="shared" ref="AO6" si="46">IF(AN6&lt;&gt;"",1,"")</f>
        <v>1</v>
      </c>
      <c r="AP6" s="1" t="s">
        <v>83</v>
      </c>
      <c r="AQ6" s="1">
        <f t="shared" ref="AQ6" si="47">IF(AP6&lt;&gt;"",1,"")</f>
        <v>1</v>
      </c>
      <c r="AR6" s="1" t="s">
        <v>83</v>
      </c>
      <c r="AS6" s="1">
        <f t="shared" ref="AS6" si="48">IF(AR6&lt;&gt;"",1,"")</f>
        <v>1</v>
      </c>
      <c r="AT6" s="1" t="s">
        <v>83</v>
      </c>
      <c r="AU6" s="1">
        <f t="shared" ref="AU6" si="49">IF(AT6&lt;&gt;"",1,"")</f>
        <v>1</v>
      </c>
      <c r="AV6" s="1" t="s">
        <v>83</v>
      </c>
      <c r="AW6" s="1">
        <f t="shared" ref="AW6" si="50">IF(AV6&lt;&gt;"",1,"")</f>
        <v>1</v>
      </c>
      <c r="AX6" s="1" t="s">
        <v>83</v>
      </c>
      <c r="AY6" s="1">
        <f t="shared" ref="AY6" si="51">IF(AX6&lt;&gt;"",1,"")</f>
        <v>1</v>
      </c>
      <c r="AZ6" s="1" t="s">
        <v>83</v>
      </c>
      <c r="BA6" s="1">
        <f t="shared" ref="BA6" si="52">IF(AZ6&lt;&gt;"",1,"")</f>
        <v>1</v>
      </c>
      <c r="BB6" s="1" t="s">
        <v>83</v>
      </c>
      <c r="BC6" s="1">
        <f t="shared" ref="BC6" si="53">IF(BB6&lt;&gt;"",1,"")</f>
        <v>1</v>
      </c>
      <c r="BD6" s="1" t="s">
        <v>110</v>
      </c>
      <c r="BE6" s="1" t="s">
        <v>86</v>
      </c>
      <c r="BF6" s="1">
        <f t="shared" si="18"/>
        <v>1</v>
      </c>
      <c r="BG6" s="1" t="s">
        <v>86</v>
      </c>
      <c r="BH6" s="1">
        <f t="shared" si="19"/>
        <v>1</v>
      </c>
      <c r="BI6" s="1" t="s">
        <v>87</v>
      </c>
      <c r="BJ6" s="1">
        <f t="shared" si="20"/>
        <v>1</v>
      </c>
      <c r="BK6" s="1" t="s">
        <v>87</v>
      </c>
      <c r="BL6" s="1">
        <f t="shared" si="21"/>
        <v>1</v>
      </c>
      <c r="BM6" s="1" t="s">
        <v>87</v>
      </c>
      <c r="BN6" s="1">
        <f t="shared" si="22"/>
        <v>1</v>
      </c>
      <c r="BO6" s="1" t="s">
        <v>87</v>
      </c>
      <c r="BP6" s="1">
        <f t="shared" si="23"/>
        <v>1</v>
      </c>
      <c r="BQ6" s="1" t="s">
        <v>86</v>
      </c>
      <c r="BR6" s="1">
        <f t="shared" si="24"/>
        <v>1</v>
      </c>
      <c r="BS6" s="1" t="s">
        <v>87</v>
      </c>
      <c r="BT6" s="1">
        <f t="shared" si="25"/>
        <v>1</v>
      </c>
      <c r="BV6" s="1" t="s">
        <v>77</v>
      </c>
      <c r="BW6" s="1">
        <f t="shared" si="26"/>
        <v>1</v>
      </c>
      <c r="BX6" s="1" t="s">
        <v>79</v>
      </c>
      <c r="BY6" s="1">
        <f t="shared" si="27"/>
        <v>1</v>
      </c>
      <c r="BZ6" s="1" t="s">
        <v>77</v>
      </c>
      <c r="CA6" s="1">
        <f t="shared" si="28"/>
        <v>1</v>
      </c>
      <c r="CB6" s="1" t="s">
        <v>77</v>
      </c>
      <c r="CC6" s="1">
        <f t="shared" si="29"/>
        <v>1</v>
      </c>
      <c r="CD6" s="1" t="s">
        <v>77</v>
      </c>
      <c r="CE6" s="1">
        <f t="shared" si="30"/>
        <v>1</v>
      </c>
      <c r="CF6" s="1" t="s">
        <v>77</v>
      </c>
      <c r="CG6" s="1">
        <f t="shared" si="31"/>
        <v>1</v>
      </c>
      <c r="CH6" s="1" t="s">
        <v>77</v>
      </c>
      <c r="CI6" s="1">
        <f t="shared" si="31"/>
        <v>1</v>
      </c>
      <c r="CK6" s="1" t="s">
        <v>101</v>
      </c>
      <c r="CL6" s="1">
        <f t="shared" si="32"/>
        <v>1</v>
      </c>
      <c r="CM6" s="1" t="s">
        <v>90</v>
      </c>
      <c r="CN6" s="1">
        <f t="shared" si="33"/>
        <v>1</v>
      </c>
    </row>
    <row r="7" spans="1:92" x14ac:dyDescent="0.2">
      <c r="A7" s="10">
        <v>5</v>
      </c>
      <c r="B7" s="10" t="s">
        <v>375</v>
      </c>
      <c r="C7" s="1" t="s">
        <v>102</v>
      </c>
      <c r="D7" s="1">
        <f t="shared" si="0"/>
        <v>1</v>
      </c>
      <c r="E7" s="2">
        <v>0.3</v>
      </c>
      <c r="F7" s="2">
        <v>0.9</v>
      </c>
      <c r="G7" s="1" t="s">
        <v>111</v>
      </c>
      <c r="H7" s="1">
        <f t="shared" si="1"/>
        <v>1</v>
      </c>
      <c r="I7" s="1" t="s">
        <v>112</v>
      </c>
      <c r="J7" s="1" t="s">
        <v>93</v>
      </c>
      <c r="K7" s="1">
        <f t="shared" si="2"/>
        <v>1</v>
      </c>
      <c r="M7" s="1" t="s">
        <v>77</v>
      </c>
      <c r="N7" s="1">
        <f t="shared" si="3"/>
        <v>1</v>
      </c>
      <c r="O7" s="1" t="s">
        <v>93</v>
      </c>
      <c r="P7" s="1">
        <f t="shared" si="3"/>
        <v>1</v>
      </c>
      <c r="Q7" s="1" t="s">
        <v>78</v>
      </c>
      <c r="R7" s="1">
        <f t="shared" si="3"/>
        <v>1</v>
      </c>
      <c r="S7" s="1" t="s">
        <v>113</v>
      </c>
      <c r="T7" s="1">
        <f t="shared" si="3"/>
        <v>1</v>
      </c>
      <c r="V7" s="1" t="s">
        <v>79</v>
      </c>
      <c r="W7" s="1">
        <f t="shared" si="4"/>
        <v>1</v>
      </c>
      <c r="X7" s="1" t="s">
        <v>114</v>
      </c>
      <c r="Y7" s="1" t="s">
        <v>108</v>
      </c>
      <c r="Z7" s="1">
        <f t="shared" si="5"/>
        <v>1</v>
      </c>
      <c r="AA7" s="1" t="s">
        <v>79</v>
      </c>
      <c r="AB7" s="1">
        <f t="shared" si="5"/>
        <v>1</v>
      </c>
      <c r="AC7" s="1" t="s">
        <v>115</v>
      </c>
      <c r="AD7" s="1" t="s">
        <v>78</v>
      </c>
      <c r="AE7" s="1">
        <f t="shared" si="6"/>
        <v>1</v>
      </c>
      <c r="AF7" s="1" t="s">
        <v>93</v>
      </c>
      <c r="AG7" s="1">
        <f t="shared" si="7"/>
        <v>1</v>
      </c>
      <c r="AH7" s="1" t="s">
        <v>82</v>
      </c>
      <c r="AI7" s="1">
        <f t="shared" si="7"/>
        <v>1</v>
      </c>
      <c r="AJ7" s="1" t="s">
        <v>84</v>
      </c>
      <c r="AK7" s="1">
        <f t="shared" ref="AK7" si="54">IF(AJ7&lt;&gt;"",1,"")</f>
        <v>1</v>
      </c>
      <c r="AL7" s="1" t="s">
        <v>84</v>
      </c>
      <c r="AM7" s="1">
        <f t="shared" ref="AM7" si="55">IF(AL7&lt;&gt;"",1,"")</f>
        <v>1</v>
      </c>
      <c r="AN7" s="1" t="s">
        <v>83</v>
      </c>
      <c r="AO7" s="1">
        <f t="shared" ref="AO7" si="56">IF(AN7&lt;&gt;"",1,"")</f>
        <v>1</v>
      </c>
      <c r="AP7" s="1" t="s">
        <v>84</v>
      </c>
      <c r="AQ7" s="1">
        <f t="shared" ref="AQ7" si="57">IF(AP7&lt;&gt;"",1,"")</f>
        <v>1</v>
      </c>
      <c r="AR7" s="1" t="s">
        <v>84</v>
      </c>
      <c r="AS7" s="1">
        <f t="shared" ref="AS7" si="58">IF(AR7&lt;&gt;"",1,"")</f>
        <v>1</v>
      </c>
      <c r="AT7" s="1" t="s">
        <v>82</v>
      </c>
      <c r="AU7" s="1">
        <f t="shared" ref="AU7" si="59">IF(AT7&lt;&gt;"",1,"")</f>
        <v>1</v>
      </c>
      <c r="AV7" s="1" t="s">
        <v>83</v>
      </c>
      <c r="AW7" s="1">
        <f t="shared" ref="AW7" si="60">IF(AV7&lt;&gt;"",1,"")</f>
        <v>1</v>
      </c>
      <c r="AX7" s="1" t="s">
        <v>83</v>
      </c>
      <c r="AY7" s="1">
        <f t="shared" ref="AY7" si="61">IF(AX7&lt;&gt;"",1,"")</f>
        <v>1</v>
      </c>
      <c r="AZ7" s="1" t="s">
        <v>83</v>
      </c>
      <c r="BA7" s="1">
        <f t="shared" ref="BA7" si="62">IF(AZ7&lt;&gt;"",1,"")</f>
        <v>1</v>
      </c>
      <c r="BB7" s="1" t="s">
        <v>83</v>
      </c>
      <c r="BC7" s="1">
        <f t="shared" ref="BC7" si="63">IF(BB7&lt;&gt;"",1,"")</f>
        <v>1</v>
      </c>
      <c r="BE7" s="1" t="s">
        <v>86</v>
      </c>
      <c r="BF7" s="1">
        <f t="shared" si="18"/>
        <v>1</v>
      </c>
      <c r="BG7" s="1" t="s">
        <v>86</v>
      </c>
      <c r="BH7" s="1">
        <f t="shared" si="19"/>
        <v>1</v>
      </c>
      <c r="BI7" s="1" t="s">
        <v>88</v>
      </c>
      <c r="BJ7" s="1">
        <f t="shared" si="20"/>
        <v>1</v>
      </c>
      <c r="BK7" s="1" t="s">
        <v>88</v>
      </c>
      <c r="BL7" s="1">
        <f t="shared" si="21"/>
        <v>1</v>
      </c>
      <c r="BM7" s="1" t="s">
        <v>86</v>
      </c>
      <c r="BN7" s="1">
        <f t="shared" si="22"/>
        <v>1</v>
      </c>
      <c r="BO7" s="1" t="s">
        <v>88</v>
      </c>
      <c r="BP7" s="1">
        <f t="shared" si="23"/>
        <v>1</v>
      </c>
      <c r="BQ7" s="1" t="s">
        <v>86</v>
      </c>
      <c r="BR7" s="1">
        <f t="shared" si="24"/>
        <v>1</v>
      </c>
      <c r="BS7" s="1" t="s">
        <v>86</v>
      </c>
      <c r="BT7" s="1">
        <f t="shared" si="25"/>
        <v>1</v>
      </c>
      <c r="BV7" s="1" t="s">
        <v>77</v>
      </c>
      <c r="BW7" s="1">
        <f t="shared" si="26"/>
        <v>1</v>
      </c>
      <c r="BX7" s="1" t="s">
        <v>79</v>
      </c>
      <c r="BY7" s="1">
        <f t="shared" si="27"/>
        <v>1</v>
      </c>
      <c r="BZ7" s="1" t="s">
        <v>77</v>
      </c>
      <c r="CA7" s="1">
        <f t="shared" si="28"/>
        <v>1</v>
      </c>
      <c r="CB7" s="1" t="s">
        <v>77</v>
      </c>
      <c r="CC7" s="1">
        <f t="shared" si="29"/>
        <v>1</v>
      </c>
      <c r="CD7" s="1" t="s">
        <v>77</v>
      </c>
      <c r="CE7" s="1">
        <f t="shared" si="30"/>
        <v>1</v>
      </c>
      <c r="CF7" s="1" t="s">
        <v>77</v>
      </c>
      <c r="CG7" s="1">
        <f t="shared" si="31"/>
        <v>1</v>
      </c>
      <c r="CH7" s="1" t="s">
        <v>116</v>
      </c>
      <c r="CI7" s="1">
        <f t="shared" si="31"/>
        <v>1</v>
      </c>
      <c r="CK7" s="1" t="s">
        <v>95</v>
      </c>
      <c r="CL7" s="1">
        <f t="shared" si="32"/>
        <v>1</v>
      </c>
      <c r="CM7" s="1" t="s">
        <v>90</v>
      </c>
      <c r="CN7" s="1">
        <f t="shared" si="33"/>
        <v>1</v>
      </c>
    </row>
    <row r="8" spans="1:92" x14ac:dyDescent="0.2">
      <c r="A8" s="10">
        <v>6</v>
      </c>
      <c r="B8" s="10" t="s">
        <v>375</v>
      </c>
      <c r="C8" s="1" t="s">
        <v>102</v>
      </c>
      <c r="D8" s="1">
        <f t="shared" si="0"/>
        <v>1</v>
      </c>
      <c r="E8" s="2">
        <v>0.1</v>
      </c>
      <c r="F8" s="2">
        <v>0.6</v>
      </c>
      <c r="G8" s="1" t="s">
        <v>75</v>
      </c>
      <c r="H8" s="1">
        <f t="shared" si="1"/>
        <v>1</v>
      </c>
      <c r="I8" s="1" t="s">
        <v>117</v>
      </c>
      <c r="J8" s="1" t="s">
        <v>78</v>
      </c>
      <c r="K8" s="1">
        <f t="shared" si="2"/>
        <v>1</v>
      </c>
      <c r="M8" s="1" t="s">
        <v>79</v>
      </c>
      <c r="N8" s="1">
        <f t="shared" si="3"/>
        <v>1</v>
      </c>
      <c r="O8" s="1" t="s">
        <v>93</v>
      </c>
      <c r="P8" s="1">
        <f t="shared" si="3"/>
        <v>1</v>
      </c>
      <c r="Q8" s="1" t="s">
        <v>93</v>
      </c>
      <c r="R8" s="1">
        <f t="shared" si="3"/>
        <v>1</v>
      </c>
      <c r="S8" s="1" t="s">
        <v>78</v>
      </c>
      <c r="T8" s="1">
        <f t="shared" si="3"/>
        <v>1</v>
      </c>
      <c r="U8" s="1" t="s">
        <v>118</v>
      </c>
      <c r="V8" s="1" t="s">
        <v>79</v>
      </c>
      <c r="W8" s="1">
        <f t="shared" si="4"/>
        <v>1</v>
      </c>
      <c r="X8" s="1" t="s">
        <v>119</v>
      </c>
      <c r="Y8" s="1" t="s">
        <v>108</v>
      </c>
      <c r="Z8" s="1">
        <f t="shared" si="5"/>
        <v>1</v>
      </c>
      <c r="AA8" s="1" t="s">
        <v>77</v>
      </c>
      <c r="AB8" s="1">
        <f t="shared" si="5"/>
        <v>1</v>
      </c>
      <c r="AD8" s="1" t="s">
        <v>76</v>
      </c>
      <c r="AE8" s="1">
        <f t="shared" si="6"/>
        <v>1</v>
      </c>
      <c r="AF8" s="1" t="s">
        <v>76</v>
      </c>
      <c r="AG8" s="1">
        <f t="shared" si="7"/>
        <v>1</v>
      </c>
      <c r="AH8" s="1" t="s">
        <v>82</v>
      </c>
      <c r="AI8" s="1">
        <f t="shared" si="7"/>
        <v>1</v>
      </c>
      <c r="AJ8" s="1" t="s">
        <v>84</v>
      </c>
      <c r="AK8" s="1">
        <f t="shared" ref="AK8" si="64">IF(AJ8&lt;&gt;"",1,"")</f>
        <v>1</v>
      </c>
      <c r="AL8" s="1" t="s">
        <v>84</v>
      </c>
      <c r="AM8" s="1">
        <f t="shared" ref="AM8" si="65">IF(AL8&lt;&gt;"",1,"")</f>
        <v>1</v>
      </c>
      <c r="AN8" s="1" t="s">
        <v>82</v>
      </c>
      <c r="AO8" s="1">
        <f t="shared" ref="AO8" si="66">IF(AN8&lt;&gt;"",1,"")</f>
        <v>1</v>
      </c>
      <c r="AP8" s="1" t="s">
        <v>84</v>
      </c>
      <c r="AQ8" s="1">
        <f t="shared" ref="AQ8" si="67">IF(AP8&lt;&gt;"",1,"")</f>
        <v>1</v>
      </c>
      <c r="AR8" s="1" t="s">
        <v>84</v>
      </c>
      <c r="AS8" s="1">
        <f t="shared" ref="AS8" si="68">IF(AR8&lt;&gt;"",1,"")</f>
        <v>1</v>
      </c>
      <c r="AT8" s="1" t="s">
        <v>83</v>
      </c>
      <c r="AU8" s="1">
        <f t="shared" ref="AU8" si="69">IF(AT8&lt;&gt;"",1,"")</f>
        <v>1</v>
      </c>
      <c r="AV8" s="1" t="s">
        <v>83</v>
      </c>
      <c r="AW8" s="1">
        <f t="shared" ref="AW8" si="70">IF(AV8&lt;&gt;"",1,"")</f>
        <v>1</v>
      </c>
      <c r="AX8" s="1" t="s">
        <v>82</v>
      </c>
      <c r="AY8" s="1">
        <f t="shared" ref="AY8" si="71">IF(AX8&lt;&gt;"",1,"")</f>
        <v>1</v>
      </c>
      <c r="AZ8" s="1" t="s">
        <v>84</v>
      </c>
      <c r="BA8" s="1">
        <f t="shared" ref="BA8" si="72">IF(AZ8&lt;&gt;"",1,"")</f>
        <v>1</v>
      </c>
      <c r="BB8" s="1" t="s">
        <v>83</v>
      </c>
      <c r="BC8" s="1">
        <f t="shared" ref="BC8" si="73">IF(BB8&lt;&gt;"",1,"")</f>
        <v>1</v>
      </c>
      <c r="BE8" s="1" t="s">
        <v>86</v>
      </c>
      <c r="BF8" s="1">
        <f t="shared" si="18"/>
        <v>1</v>
      </c>
      <c r="BG8" s="1" t="s">
        <v>86</v>
      </c>
      <c r="BH8" s="1">
        <f t="shared" si="19"/>
        <v>1</v>
      </c>
      <c r="BI8" s="1" t="s">
        <v>86</v>
      </c>
      <c r="BJ8" s="1">
        <f t="shared" si="20"/>
        <v>1</v>
      </c>
      <c r="BK8" s="1" t="s">
        <v>86</v>
      </c>
      <c r="BL8" s="1">
        <f t="shared" si="21"/>
        <v>1</v>
      </c>
      <c r="BM8" s="1" t="s">
        <v>88</v>
      </c>
      <c r="BN8" s="1">
        <f t="shared" si="22"/>
        <v>1</v>
      </c>
      <c r="BO8" s="1" t="s">
        <v>86</v>
      </c>
      <c r="BP8" s="1">
        <f t="shared" si="23"/>
        <v>1</v>
      </c>
      <c r="BQ8" s="1" t="s">
        <v>86</v>
      </c>
      <c r="BR8" s="1">
        <f t="shared" si="24"/>
        <v>1</v>
      </c>
      <c r="BS8" s="1" t="s">
        <v>86</v>
      </c>
      <c r="BT8" s="1">
        <f t="shared" si="25"/>
        <v>1</v>
      </c>
      <c r="BV8" s="1" t="s">
        <v>77</v>
      </c>
      <c r="BW8" s="1">
        <f t="shared" si="26"/>
        <v>1</v>
      </c>
      <c r="BX8" s="1" t="s">
        <v>79</v>
      </c>
      <c r="BY8" s="1">
        <f t="shared" si="27"/>
        <v>1</v>
      </c>
      <c r="BZ8" s="1" t="s">
        <v>77</v>
      </c>
      <c r="CA8" s="1">
        <f t="shared" si="28"/>
        <v>1</v>
      </c>
      <c r="CB8" s="1" t="s">
        <v>77</v>
      </c>
      <c r="CC8" s="1">
        <f t="shared" si="29"/>
        <v>1</v>
      </c>
      <c r="CD8" s="1" t="s">
        <v>77</v>
      </c>
      <c r="CE8" s="1">
        <f t="shared" si="30"/>
        <v>1</v>
      </c>
      <c r="CF8" s="1" t="s">
        <v>77</v>
      </c>
      <c r="CG8" s="1">
        <f t="shared" si="31"/>
        <v>1</v>
      </c>
      <c r="CH8" s="1" t="s">
        <v>77</v>
      </c>
      <c r="CI8" s="1">
        <f t="shared" si="31"/>
        <v>1</v>
      </c>
      <c r="CK8" s="1" t="s">
        <v>101</v>
      </c>
      <c r="CL8" s="1">
        <f t="shared" si="32"/>
        <v>1</v>
      </c>
      <c r="CM8" s="1" t="s">
        <v>90</v>
      </c>
      <c r="CN8" s="1">
        <f t="shared" si="33"/>
        <v>1</v>
      </c>
    </row>
    <row r="9" spans="1:92" x14ac:dyDescent="0.2">
      <c r="A9" s="10">
        <v>7</v>
      </c>
      <c r="B9" s="10" t="s">
        <v>375</v>
      </c>
      <c r="C9" s="1" t="s">
        <v>74</v>
      </c>
      <c r="D9" s="1">
        <f t="shared" si="0"/>
        <v>1</v>
      </c>
      <c r="E9" s="2">
        <v>0.3</v>
      </c>
      <c r="F9" s="2">
        <v>0.9</v>
      </c>
      <c r="G9" s="1" t="s">
        <v>111</v>
      </c>
      <c r="H9" s="1">
        <f t="shared" si="1"/>
        <v>1</v>
      </c>
      <c r="J9" s="1" t="s">
        <v>78</v>
      </c>
      <c r="K9" s="1">
        <f t="shared" si="2"/>
        <v>1</v>
      </c>
      <c r="M9" s="1" t="s">
        <v>77</v>
      </c>
      <c r="N9" s="1">
        <f t="shared" si="3"/>
        <v>1</v>
      </c>
      <c r="O9" s="1" t="s">
        <v>93</v>
      </c>
      <c r="P9" s="1">
        <f t="shared" si="3"/>
        <v>1</v>
      </c>
      <c r="Q9" s="1" t="s">
        <v>93</v>
      </c>
      <c r="R9" s="1">
        <f t="shared" si="3"/>
        <v>1</v>
      </c>
      <c r="S9" s="1" t="s">
        <v>93</v>
      </c>
      <c r="T9" s="1">
        <f t="shared" si="3"/>
        <v>1</v>
      </c>
      <c r="V9" s="1" t="s">
        <v>79</v>
      </c>
      <c r="W9" s="1">
        <f t="shared" si="4"/>
        <v>1</v>
      </c>
      <c r="X9" s="1" t="s">
        <v>120</v>
      </c>
      <c r="Y9" s="1" t="s">
        <v>108</v>
      </c>
      <c r="Z9" s="1">
        <f t="shared" si="5"/>
        <v>1</v>
      </c>
      <c r="AA9" s="1" t="s">
        <v>77</v>
      </c>
      <c r="AB9" s="1">
        <f t="shared" si="5"/>
        <v>1</v>
      </c>
      <c r="AD9" s="1" t="s">
        <v>76</v>
      </c>
      <c r="AE9" s="1">
        <f t="shared" si="6"/>
        <v>1</v>
      </c>
      <c r="AF9" s="1" t="s">
        <v>93</v>
      </c>
      <c r="AG9" s="1">
        <f t="shared" si="7"/>
        <v>1</v>
      </c>
      <c r="AH9" s="1" t="s">
        <v>82</v>
      </c>
      <c r="AI9" s="1">
        <f t="shared" si="7"/>
        <v>1</v>
      </c>
      <c r="AJ9" s="1" t="s">
        <v>83</v>
      </c>
      <c r="AK9" s="1">
        <f t="shared" ref="AK9" si="74">IF(AJ9&lt;&gt;"",1,"")</f>
        <v>1</v>
      </c>
      <c r="AL9" s="1" t="s">
        <v>83</v>
      </c>
      <c r="AM9" s="1">
        <f t="shared" ref="AM9" si="75">IF(AL9&lt;&gt;"",1,"")</f>
        <v>1</v>
      </c>
      <c r="AN9" s="1" t="s">
        <v>83</v>
      </c>
      <c r="AO9" s="1">
        <f t="shared" ref="AO9" si="76">IF(AN9&lt;&gt;"",1,"")</f>
        <v>1</v>
      </c>
      <c r="AP9" s="1" t="s">
        <v>94</v>
      </c>
      <c r="AQ9" s="1">
        <f t="shared" ref="AQ9" si="77">IF(AP9&lt;&gt;"",1,"")</f>
        <v>1</v>
      </c>
      <c r="AR9" s="1" t="s">
        <v>84</v>
      </c>
      <c r="AS9" s="1">
        <f t="shared" ref="AS9" si="78">IF(AR9&lt;&gt;"",1,"")</f>
        <v>1</v>
      </c>
      <c r="AT9" s="1" t="s">
        <v>94</v>
      </c>
      <c r="AU9" s="1">
        <f t="shared" ref="AU9" si="79">IF(AT9&lt;&gt;"",1,"")</f>
        <v>1</v>
      </c>
      <c r="AV9" s="1" t="s">
        <v>84</v>
      </c>
      <c r="AW9" s="1">
        <f t="shared" ref="AW9" si="80">IF(AV9&lt;&gt;"",1,"")</f>
        <v>1</v>
      </c>
      <c r="AX9" s="1" t="s">
        <v>83</v>
      </c>
      <c r="AY9" s="1">
        <f t="shared" ref="AY9" si="81">IF(AX9&lt;&gt;"",1,"")</f>
        <v>1</v>
      </c>
      <c r="AZ9" s="1" t="s">
        <v>84</v>
      </c>
      <c r="BA9" s="1">
        <f t="shared" ref="BA9" si="82">IF(AZ9&lt;&gt;"",1,"")</f>
        <v>1</v>
      </c>
      <c r="BB9" s="1" t="s">
        <v>83</v>
      </c>
      <c r="BC9" s="1">
        <f t="shared" ref="BC9" si="83">IF(BB9&lt;&gt;"",1,"")</f>
        <v>1</v>
      </c>
      <c r="BE9" s="1" t="s">
        <v>86</v>
      </c>
      <c r="BF9" s="1">
        <f t="shared" si="18"/>
        <v>1</v>
      </c>
      <c r="BG9" s="1" t="s">
        <v>88</v>
      </c>
      <c r="BH9" s="1">
        <f t="shared" si="19"/>
        <v>1</v>
      </c>
      <c r="BI9" s="1" t="s">
        <v>86</v>
      </c>
      <c r="BJ9" s="1">
        <f t="shared" si="20"/>
        <v>1</v>
      </c>
      <c r="BK9" s="1" t="s">
        <v>87</v>
      </c>
      <c r="BL9" s="1">
        <f t="shared" si="21"/>
        <v>1</v>
      </c>
      <c r="BM9" s="1" t="s">
        <v>87</v>
      </c>
      <c r="BN9" s="1">
        <f t="shared" si="22"/>
        <v>1</v>
      </c>
      <c r="BO9" s="1" t="s">
        <v>86</v>
      </c>
      <c r="BP9" s="1">
        <f t="shared" si="23"/>
        <v>1</v>
      </c>
      <c r="BQ9" s="1" t="s">
        <v>86</v>
      </c>
      <c r="BR9" s="1">
        <f t="shared" si="24"/>
        <v>1</v>
      </c>
      <c r="BS9" s="1" t="s">
        <v>86</v>
      </c>
      <c r="BT9" s="1">
        <f t="shared" si="25"/>
        <v>1</v>
      </c>
      <c r="BV9" s="1" t="s">
        <v>77</v>
      </c>
      <c r="BW9" s="1">
        <f t="shared" si="26"/>
        <v>1</v>
      </c>
      <c r="BX9" s="1" t="s">
        <v>79</v>
      </c>
      <c r="BY9" s="1">
        <f t="shared" si="27"/>
        <v>1</v>
      </c>
      <c r="BZ9" s="1" t="s">
        <v>77</v>
      </c>
      <c r="CA9" s="1">
        <f t="shared" si="28"/>
        <v>1</v>
      </c>
      <c r="CB9" s="1" t="s">
        <v>77</v>
      </c>
      <c r="CC9" s="1">
        <f t="shared" si="29"/>
        <v>1</v>
      </c>
      <c r="CD9" s="1" t="s">
        <v>77</v>
      </c>
      <c r="CE9" s="1">
        <f t="shared" si="30"/>
        <v>1</v>
      </c>
      <c r="CF9" s="1" t="s">
        <v>77</v>
      </c>
      <c r="CG9" s="1">
        <f t="shared" si="31"/>
        <v>1</v>
      </c>
      <c r="CH9" s="1" t="s">
        <v>77</v>
      </c>
      <c r="CI9" s="1">
        <f t="shared" si="31"/>
        <v>1</v>
      </c>
      <c r="CK9" s="1" t="s">
        <v>95</v>
      </c>
      <c r="CL9" s="1">
        <f t="shared" si="32"/>
        <v>1</v>
      </c>
      <c r="CM9" s="1" t="s">
        <v>121</v>
      </c>
      <c r="CN9" s="1">
        <f t="shared" si="33"/>
        <v>1</v>
      </c>
    </row>
    <row r="10" spans="1:92" x14ac:dyDescent="0.2">
      <c r="A10" s="10">
        <v>8</v>
      </c>
      <c r="B10" s="10" t="s">
        <v>375</v>
      </c>
      <c r="C10" s="1" t="s">
        <v>74</v>
      </c>
      <c r="D10" s="1">
        <f t="shared" si="0"/>
        <v>1</v>
      </c>
      <c r="E10" s="2">
        <v>0.9</v>
      </c>
      <c r="F10" s="2">
        <v>0.6</v>
      </c>
      <c r="G10" s="1" t="s">
        <v>96</v>
      </c>
      <c r="H10" s="1">
        <f t="shared" si="1"/>
        <v>1</v>
      </c>
      <c r="I10" s="1" t="s">
        <v>122</v>
      </c>
      <c r="J10" s="1" t="s">
        <v>78</v>
      </c>
      <c r="K10" s="1">
        <f t="shared" si="2"/>
        <v>1</v>
      </c>
      <c r="M10" s="1" t="s">
        <v>77</v>
      </c>
      <c r="N10" s="1">
        <f t="shared" si="3"/>
        <v>1</v>
      </c>
      <c r="O10" s="1" t="s">
        <v>93</v>
      </c>
      <c r="P10" s="1">
        <f t="shared" si="3"/>
        <v>1</v>
      </c>
      <c r="Q10" s="1" t="s">
        <v>93</v>
      </c>
      <c r="R10" s="1">
        <f t="shared" si="3"/>
        <v>1</v>
      </c>
      <c r="S10" s="1" t="s">
        <v>93</v>
      </c>
      <c r="T10" s="1">
        <f t="shared" si="3"/>
        <v>1</v>
      </c>
      <c r="V10" s="1" t="s">
        <v>79</v>
      </c>
      <c r="W10" s="1">
        <f t="shared" si="4"/>
        <v>1</v>
      </c>
      <c r="X10" s="1" t="s">
        <v>123</v>
      </c>
      <c r="Y10" s="1" t="s">
        <v>99</v>
      </c>
      <c r="Z10" s="1">
        <f t="shared" si="5"/>
        <v>1</v>
      </c>
      <c r="AA10" s="1" t="s">
        <v>79</v>
      </c>
      <c r="AB10" s="1">
        <f t="shared" si="5"/>
        <v>1</v>
      </c>
      <c r="AC10" s="1" t="s">
        <v>124</v>
      </c>
      <c r="AD10" s="1" t="s">
        <v>78</v>
      </c>
      <c r="AE10" s="1">
        <f t="shared" si="6"/>
        <v>1</v>
      </c>
      <c r="AF10" s="1" t="s">
        <v>93</v>
      </c>
      <c r="AG10" s="1">
        <f t="shared" si="7"/>
        <v>1</v>
      </c>
      <c r="AH10" s="1" t="s">
        <v>82</v>
      </c>
      <c r="AI10" s="1">
        <f t="shared" si="7"/>
        <v>1</v>
      </c>
      <c r="AJ10" s="1" t="s">
        <v>84</v>
      </c>
      <c r="AK10" s="1">
        <f t="shared" ref="AK10" si="84">IF(AJ10&lt;&gt;"",1,"")</f>
        <v>1</v>
      </c>
      <c r="AL10" s="1" t="s">
        <v>83</v>
      </c>
      <c r="AM10" s="1">
        <f t="shared" ref="AM10" si="85">IF(AL10&lt;&gt;"",1,"")</f>
        <v>1</v>
      </c>
      <c r="AN10" s="1" t="s">
        <v>84</v>
      </c>
      <c r="AO10" s="1">
        <f t="shared" ref="AO10" si="86">IF(AN10&lt;&gt;"",1,"")</f>
        <v>1</v>
      </c>
      <c r="AP10" s="1" t="s">
        <v>84</v>
      </c>
      <c r="AQ10" s="1">
        <f t="shared" ref="AQ10" si="87">IF(AP10&lt;&gt;"",1,"")</f>
        <v>1</v>
      </c>
      <c r="AR10" s="1" t="s">
        <v>84</v>
      </c>
      <c r="AS10" s="1">
        <f t="shared" ref="AS10" si="88">IF(AR10&lt;&gt;"",1,"")</f>
        <v>1</v>
      </c>
      <c r="AT10" s="1" t="s">
        <v>83</v>
      </c>
      <c r="AU10" s="1">
        <f t="shared" ref="AU10" si="89">IF(AT10&lt;&gt;"",1,"")</f>
        <v>1</v>
      </c>
      <c r="AV10" s="1" t="s">
        <v>83</v>
      </c>
      <c r="AW10" s="1">
        <f t="shared" ref="AW10" si="90">IF(AV10&lt;&gt;"",1,"")</f>
        <v>1</v>
      </c>
      <c r="AX10" s="1" t="s">
        <v>83</v>
      </c>
      <c r="AY10" s="1">
        <f t="shared" ref="AY10" si="91">IF(AX10&lt;&gt;"",1,"")</f>
        <v>1</v>
      </c>
      <c r="AZ10" s="1" t="s">
        <v>84</v>
      </c>
      <c r="BA10" s="1">
        <f t="shared" ref="BA10" si="92">IF(AZ10&lt;&gt;"",1,"")</f>
        <v>1</v>
      </c>
      <c r="BB10" s="1" t="s">
        <v>82</v>
      </c>
      <c r="BC10" s="1">
        <f t="shared" ref="BC10" si="93">IF(BB10&lt;&gt;"",1,"")</f>
        <v>1</v>
      </c>
      <c r="BE10" s="1" t="s">
        <v>86</v>
      </c>
      <c r="BF10" s="1">
        <f t="shared" si="18"/>
        <v>1</v>
      </c>
      <c r="BG10" s="1" t="s">
        <v>87</v>
      </c>
      <c r="BH10" s="1">
        <f t="shared" si="19"/>
        <v>1</v>
      </c>
      <c r="BI10" s="1" t="s">
        <v>86</v>
      </c>
      <c r="BJ10" s="1">
        <f t="shared" si="20"/>
        <v>1</v>
      </c>
      <c r="BK10" s="1" t="s">
        <v>86</v>
      </c>
      <c r="BL10" s="1">
        <f t="shared" si="21"/>
        <v>1</v>
      </c>
      <c r="BM10" s="1" t="s">
        <v>86</v>
      </c>
      <c r="BN10" s="1">
        <f t="shared" si="22"/>
        <v>1</v>
      </c>
      <c r="BO10" s="1" t="s">
        <v>86</v>
      </c>
      <c r="BP10" s="1">
        <f t="shared" si="23"/>
        <v>1</v>
      </c>
      <c r="BQ10" s="1" t="s">
        <v>88</v>
      </c>
      <c r="BR10" s="1">
        <f t="shared" si="24"/>
        <v>1</v>
      </c>
      <c r="BS10" s="1" t="s">
        <v>86</v>
      </c>
      <c r="BT10" s="1">
        <f t="shared" si="25"/>
        <v>1</v>
      </c>
      <c r="BV10" s="1" t="s">
        <v>77</v>
      </c>
      <c r="BW10" s="1">
        <f t="shared" si="26"/>
        <v>1</v>
      </c>
      <c r="BX10" s="1" t="s">
        <v>79</v>
      </c>
      <c r="BY10" s="1">
        <f t="shared" si="27"/>
        <v>1</v>
      </c>
      <c r="BZ10" s="1" t="s">
        <v>77</v>
      </c>
      <c r="CA10" s="1">
        <f t="shared" si="28"/>
        <v>1</v>
      </c>
      <c r="CB10" s="1" t="s">
        <v>77</v>
      </c>
      <c r="CC10" s="1">
        <f t="shared" si="29"/>
        <v>1</v>
      </c>
      <c r="CD10" s="1" t="s">
        <v>77</v>
      </c>
      <c r="CE10" s="1">
        <f t="shared" si="30"/>
        <v>1</v>
      </c>
      <c r="CF10" s="1" t="s">
        <v>77</v>
      </c>
      <c r="CG10" s="1">
        <f t="shared" si="31"/>
        <v>1</v>
      </c>
      <c r="CH10" s="1" t="s">
        <v>77</v>
      </c>
      <c r="CI10" s="1">
        <f t="shared" si="31"/>
        <v>1</v>
      </c>
      <c r="CK10" s="1" t="s">
        <v>101</v>
      </c>
      <c r="CL10" s="1">
        <f t="shared" si="32"/>
        <v>1</v>
      </c>
      <c r="CM10" s="1" t="s">
        <v>90</v>
      </c>
      <c r="CN10" s="1">
        <f t="shared" si="33"/>
        <v>1</v>
      </c>
    </row>
    <row r="11" spans="1:92" x14ac:dyDescent="0.2">
      <c r="A11" s="10">
        <v>9</v>
      </c>
      <c r="B11" s="10" t="s">
        <v>375</v>
      </c>
      <c r="C11" s="1" t="s">
        <v>125</v>
      </c>
      <c r="D11" s="1">
        <f t="shared" si="0"/>
        <v>1</v>
      </c>
      <c r="E11" s="2">
        <v>0.2</v>
      </c>
      <c r="F11" s="2">
        <v>0.9</v>
      </c>
      <c r="G11" s="1" t="s">
        <v>96</v>
      </c>
      <c r="H11" s="1">
        <f t="shared" si="1"/>
        <v>1</v>
      </c>
      <c r="J11" s="1" t="s">
        <v>78</v>
      </c>
      <c r="K11" s="1">
        <f t="shared" si="2"/>
        <v>1</v>
      </c>
      <c r="M11" s="1" t="s">
        <v>79</v>
      </c>
      <c r="N11" s="1">
        <f t="shared" si="3"/>
        <v>1</v>
      </c>
      <c r="O11" s="1" t="s">
        <v>78</v>
      </c>
      <c r="P11" s="1">
        <f t="shared" si="3"/>
        <v>1</v>
      </c>
      <c r="Q11" s="1" t="s">
        <v>78</v>
      </c>
      <c r="R11" s="1">
        <f t="shared" si="3"/>
        <v>1</v>
      </c>
      <c r="S11" s="1" t="s">
        <v>78</v>
      </c>
      <c r="T11" s="1">
        <f t="shared" si="3"/>
        <v>1</v>
      </c>
      <c r="V11" s="1" t="s">
        <v>79</v>
      </c>
      <c r="W11" s="1">
        <f t="shared" si="4"/>
        <v>1</v>
      </c>
      <c r="Y11" s="1" t="s">
        <v>126</v>
      </c>
      <c r="Z11" s="1">
        <f t="shared" si="5"/>
        <v>1</v>
      </c>
      <c r="AA11" s="1" t="s">
        <v>79</v>
      </c>
      <c r="AB11" s="1">
        <f t="shared" si="5"/>
        <v>1</v>
      </c>
      <c r="AC11" s="1" t="s">
        <v>127</v>
      </c>
      <c r="AD11" s="1" t="s">
        <v>76</v>
      </c>
      <c r="AE11" s="1">
        <f t="shared" si="6"/>
        <v>1</v>
      </c>
      <c r="AF11" s="1" t="s">
        <v>76</v>
      </c>
      <c r="AG11" s="1">
        <f t="shared" si="7"/>
        <v>1</v>
      </c>
      <c r="AH11" s="1" t="s">
        <v>82</v>
      </c>
      <c r="AI11" s="1">
        <f t="shared" si="7"/>
        <v>1</v>
      </c>
      <c r="AJ11" s="1" t="s">
        <v>84</v>
      </c>
      <c r="AK11" s="1">
        <f t="shared" ref="AK11" si="94">IF(AJ11&lt;&gt;"",1,"")</f>
        <v>1</v>
      </c>
      <c r="AL11" s="1" t="s">
        <v>84</v>
      </c>
      <c r="AM11" s="1">
        <f t="shared" ref="AM11" si="95">IF(AL11&lt;&gt;"",1,"")</f>
        <v>1</v>
      </c>
      <c r="AN11" s="1" t="s">
        <v>84</v>
      </c>
      <c r="AO11" s="1">
        <f t="shared" ref="AO11" si="96">IF(AN11&lt;&gt;"",1,"")</f>
        <v>1</v>
      </c>
      <c r="AP11" s="1" t="s">
        <v>84</v>
      </c>
      <c r="AQ11" s="1">
        <f t="shared" ref="AQ11" si="97">IF(AP11&lt;&gt;"",1,"")</f>
        <v>1</v>
      </c>
      <c r="AR11" s="1" t="s">
        <v>83</v>
      </c>
      <c r="AS11" s="1">
        <f t="shared" ref="AS11" si="98">IF(AR11&lt;&gt;"",1,"")</f>
        <v>1</v>
      </c>
      <c r="AT11" s="1" t="s">
        <v>84</v>
      </c>
      <c r="AU11" s="1">
        <f t="shared" ref="AU11" si="99">IF(AT11&lt;&gt;"",1,"")</f>
        <v>1</v>
      </c>
      <c r="AV11" s="1" t="s">
        <v>84</v>
      </c>
      <c r="AW11" s="1">
        <f t="shared" ref="AW11" si="100">IF(AV11&lt;&gt;"",1,"")</f>
        <v>1</v>
      </c>
      <c r="AX11" s="1" t="s">
        <v>83</v>
      </c>
      <c r="AY11" s="1">
        <f t="shared" ref="AY11" si="101">IF(AX11&lt;&gt;"",1,"")</f>
        <v>1</v>
      </c>
      <c r="AZ11" s="1" t="s">
        <v>83</v>
      </c>
      <c r="BA11" s="1">
        <f t="shared" ref="BA11" si="102">IF(AZ11&lt;&gt;"",1,"")</f>
        <v>1</v>
      </c>
      <c r="BB11" s="1" t="s">
        <v>84</v>
      </c>
      <c r="BC11" s="1">
        <f t="shared" ref="BC11" si="103">IF(BB11&lt;&gt;"",1,"")</f>
        <v>1</v>
      </c>
      <c r="BE11" s="1" t="s">
        <v>88</v>
      </c>
      <c r="BF11" s="1">
        <f t="shared" si="18"/>
        <v>1</v>
      </c>
      <c r="BG11" s="1" t="s">
        <v>86</v>
      </c>
      <c r="BH11" s="1">
        <f t="shared" si="19"/>
        <v>1</v>
      </c>
      <c r="BI11" s="1" t="s">
        <v>86</v>
      </c>
      <c r="BJ11" s="1">
        <f t="shared" si="20"/>
        <v>1</v>
      </c>
      <c r="BK11" s="1" t="s">
        <v>86</v>
      </c>
      <c r="BL11" s="1">
        <f t="shared" si="21"/>
        <v>1</v>
      </c>
      <c r="BM11" s="1" t="s">
        <v>86</v>
      </c>
      <c r="BN11" s="1">
        <f t="shared" si="22"/>
        <v>1</v>
      </c>
      <c r="BO11" s="1" t="s">
        <v>86</v>
      </c>
      <c r="BP11" s="1">
        <f t="shared" si="23"/>
        <v>1</v>
      </c>
      <c r="BQ11" s="1" t="s">
        <v>88</v>
      </c>
      <c r="BR11" s="1">
        <f t="shared" si="24"/>
        <v>1</v>
      </c>
      <c r="BS11" s="1" t="s">
        <v>86</v>
      </c>
      <c r="BT11" s="1">
        <f t="shared" si="25"/>
        <v>1</v>
      </c>
      <c r="BV11" s="1" t="s">
        <v>77</v>
      </c>
      <c r="BW11" s="1">
        <f t="shared" si="26"/>
        <v>1</v>
      </c>
      <c r="BX11" s="1" t="s">
        <v>79</v>
      </c>
      <c r="BY11" s="1">
        <f t="shared" si="27"/>
        <v>1</v>
      </c>
      <c r="BZ11" s="1" t="s">
        <v>77</v>
      </c>
      <c r="CA11" s="1">
        <f t="shared" si="28"/>
        <v>1</v>
      </c>
      <c r="CB11" s="1" t="s">
        <v>77</v>
      </c>
      <c r="CC11" s="1">
        <f t="shared" si="29"/>
        <v>1</v>
      </c>
      <c r="CD11" s="1" t="s">
        <v>77</v>
      </c>
      <c r="CE11" s="1">
        <f t="shared" si="30"/>
        <v>1</v>
      </c>
      <c r="CF11" s="1" t="s">
        <v>77</v>
      </c>
      <c r="CG11" s="1">
        <f t="shared" si="31"/>
        <v>1</v>
      </c>
      <c r="CH11" s="1" t="s">
        <v>77</v>
      </c>
      <c r="CI11" s="1">
        <f t="shared" si="31"/>
        <v>1</v>
      </c>
      <c r="CL11" s="1" t="str">
        <f t="shared" si="32"/>
        <v/>
      </c>
      <c r="CN11" s="1" t="str">
        <f t="shared" si="33"/>
        <v/>
      </c>
    </row>
    <row r="12" spans="1:92" x14ac:dyDescent="0.2">
      <c r="A12" s="10">
        <v>10</v>
      </c>
      <c r="B12" s="10" t="s">
        <v>375</v>
      </c>
      <c r="C12" s="1" t="s">
        <v>102</v>
      </c>
      <c r="D12" s="1">
        <f t="shared" si="0"/>
        <v>1</v>
      </c>
      <c r="E12" s="2">
        <v>0.6</v>
      </c>
      <c r="F12" s="2">
        <v>0.2</v>
      </c>
      <c r="G12" s="1" t="s">
        <v>103</v>
      </c>
      <c r="H12" s="1">
        <f t="shared" si="1"/>
        <v>1</v>
      </c>
      <c r="I12" s="1" t="s">
        <v>128</v>
      </c>
      <c r="J12" s="1" t="s">
        <v>93</v>
      </c>
      <c r="K12" s="1">
        <f t="shared" si="2"/>
        <v>1</v>
      </c>
      <c r="L12" s="1" t="s">
        <v>129</v>
      </c>
      <c r="M12" s="1" t="s">
        <v>79</v>
      </c>
      <c r="N12" s="1">
        <f t="shared" si="3"/>
        <v>1</v>
      </c>
      <c r="O12" s="1" t="s">
        <v>93</v>
      </c>
      <c r="P12" s="1">
        <f t="shared" si="3"/>
        <v>1</v>
      </c>
      <c r="Q12" s="1" t="s">
        <v>93</v>
      </c>
      <c r="R12" s="1">
        <f t="shared" si="3"/>
        <v>1</v>
      </c>
      <c r="S12" s="1" t="s">
        <v>113</v>
      </c>
      <c r="T12" s="1">
        <f t="shared" si="3"/>
        <v>1</v>
      </c>
      <c r="U12" s="1" t="s">
        <v>130</v>
      </c>
      <c r="V12" s="1" t="s">
        <v>79</v>
      </c>
      <c r="W12" s="1">
        <f t="shared" si="4"/>
        <v>1</v>
      </c>
      <c r="Y12" s="1" t="s">
        <v>108</v>
      </c>
      <c r="Z12" s="1">
        <f t="shared" si="5"/>
        <v>1</v>
      </c>
      <c r="AA12" s="1" t="s">
        <v>77</v>
      </c>
      <c r="AB12" s="1">
        <f t="shared" si="5"/>
        <v>1</v>
      </c>
      <c r="AD12" s="1" t="s">
        <v>78</v>
      </c>
      <c r="AE12" s="1">
        <f t="shared" si="6"/>
        <v>1</v>
      </c>
      <c r="AF12" s="1" t="s">
        <v>78</v>
      </c>
      <c r="AG12" s="1">
        <f t="shared" si="7"/>
        <v>1</v>
      </c>
      <c r="AH12" s="1" t="s">
        <v>82</v>
      </c>
      <c r="AI12" s="1">
        <f t="shared" si="7"/>
        <v>1</v>
      </c>
      <c r="AJ12" s="1" t="s">
        <v>82</v>
      </c>
      <c r="AK12" s="1">
        <f t="shared" ref="AK12" si="104">IF(AJ12&lt;&gt;"",1,"")</f>
        <v>1</v>
      </c>
      <c r="AL12" s="1" t="s">
        <v>82</v>
      </c>
      <c r="AM12" s="1">
        <f t="shared" ref="AM12" si="105">IF(AL12&lt;&gt;"",1,"")</f>
        <v>1</v>
      </c>
      <c r="AN12" s="1" t="s">
        <v>84</v>
      </c>
      <c r="AO12" s="1">
        <f t="shared" ref="AO12" si="106">IF(AN12&lt;&gt;"",1,"")</f>
        <v>1</v>
      </c>
      <c r="AP12" s="1" t="s">
        <v>84</v>
      </c>
      <c r="AQ12" s="1">
        <f t="shared" ref="AQ12" si="107">IF(AP12&lt;&gt;"",1,"")</f>
        <v>1</v>
      </c>
      <c r="AR12" s="1" t="s">
        <v>84</v>
      </c>
      <c r="AS12" s="1">
        <f t="shared" ref="AS12" si="108">IF(AR12&lt;&gt;"",1,"")</f>
        <v>1</v>
      </c>
      <c r="AT12" s="1" t="s">
        <v>83</v>
      </c>
      <c r="AU12" s="1">
        <f t="shared" ref="AU12" si="109">IF(AT12&lt;&gt;"",1,"")</f>
        <v>1</v>
      </c>
      <c r="AV12" s="1" t="s">
        <v>84</v>
      </c>
      <c r="AW12" s="1">
        <f t="shared" ref="AW12" si="110">IF(AV12&lt;&gt;"",1,"")</f>
        <v>1</v>
      </c>
      <c r="AX12" s="1" t="s">
        <v>82</v>
      </c>
      <c r="AY12" s="1">
        <f t="shared" ref="AY12" si="111">IF(AX12&lt;&gt;"",1,"")</f>
        <v>1</v>
      </c>
      <c r="AZ12" s="1" t="s">
        <v>83</v>
      </c>
      <c r="BA12" s="1">
        <f t="shared" ref="BA12" si="112">IF(AZ12&lt;&gt;"",1,"")</f>
        <v>1</v>
      </c>
      <c r="BB12" s="1" t="s">
        <v>83</v>
      </c>
      <c r="BC12" s="1">
        <f t="shared" ref="BC12" si="113">IF(BB12&lt;&gt;"",1,"")</f>
        <v>1</v>
      </c>
      <c r="BE12" s="1" t="s">
        <v>86</v>
      </c>
      <c r="BF12" s="1">
        <f t="shared" si="18"/>
        <v>1</v>
      </c>
      <c r="BG12" s="1" t="s">
        <v>86</v>
      </c>
      <c r="BH12" s="1">
        <f t="shared" si="19"/>
        <v>1</v>
      </c>
      <c r="BI12" s="1" t="s">
        <v>87</v>
      </c>
      <c r="BJ12" s="1">
        <f t="shared" si="20"/>
        <v>1</v>
      </c>
      <c r="BK12" s="1" t="s">
        <v>87</v>
      </c>
      <c r="BL12" s="1">
        <f t="shared" si="21"/>
        <v>1</v>
      </c>
      <c r="BM12" s="1" t="s">
        <v>86</v>
      </c>
      <c r="BN12" s="1">
        <f t="shared" si="22"/>
        <v>1</v>
      </c>
      <c r="BO12" s="1" t="s">
        <v>86</v>
      </c>
      <c r="BP12" s="1">
        <f t="shared" si="23"/>
        <v>1</v>
      </c>
      <c r="BQ12" s="1" t="s">
        <v>86</v>
      </c>
      <c r="BR12" s="1">
        <f t="shared" si="24"/>
        <v>1</v>
      </c>
      <c r="BS12" s="1" t="s">
        <v>87</v>
      </c>
      <c r="BT12" s="1">
        <f t="shared" si="25"/>
        <v>1</v>
      </c>
      <c r="BV12" s="1" t="s">
        <v>77</v>
      </c>
      <c r="BW12" s="1">
        <f t="shared" si="26"/>
        <v>1</v>
      </c>
      <c r="BX12" s="1" t="s">
        <v>77</v>
      </c>
      <c r="BY12" s="1">
        <f t="shared" si="27"/>
        <v>1</v>
      </c>
      <c r="BZ12" s="1" t="s">
        <v>79</v>
      </c>
      <c r="CA12" s="1">
        <f t="shared" si="28"/>
        <v>1</v>
      </c>
      <c r="CB12" s="1" t="s">
        <v>77</v>
      </c>
      <c r="CC12" s="1">
        <f t="shared" si="29"/>
        <v>1</v>
      </c>
      <c r="CD12" s="1" t="s">
        <v>79</v>
      </c>
      <c r="CE12" s="1">
        <f t="shared" si="30"/>
        <v>1</v>
      </c>
      <c r="CF12" s="1" t="s">
        <v>77</v>
      </c>
      <c r="CG12" s="1">
        <f t="shared" si="31"/>
        <v>1</v>
      </c>
      <c r="CH12" s="1" t="s">
        <v>77</v>
      </c>
      <c r="CI12" s="1">
        <f t="shared" si="31"/>
        <v>1</v>
      </c>
      <c r="CK12" s="1" t="s">
        <v>95</v>
      </c>
      <c r="CL12" s="1">
        <f t="shared" si="32"/>
        <v>1</v>
      </c>
      <c r="CM12" s="1" t="s">
        <v>131</v>
      </c>
      <c r="CN12" s="1">
        <f t="shared" si="33"/>
        <v>1</v>
      </c>
    </row>
    <row r="13" spans="1:92" x14ac:dyDescent="0.2">
      <c r="A13" s="10">
        <v>11</v>
      </c>
      <c r="B13" s="10" t="s">
        <v>375</v>
      </c>
      <c r="C13" s="1" t="s">
        <v>74</v>
      </c>
      <c r="D13" s="1">
        <f t="shared" si="0"/>
        <v>1</v>
      </c>
      <c r="E13" s="2">
        <v>0.6</v>
      </c>
      <c r="F13" s="2">
        <v>0.3</v>
      </c>
      <c r="G13" s="1" t="s">
        <v>111</v>
      </c>
      <c r="H13" s="1">
        <f t="shared" si="1"/>
        <v>1</v>
      </c>
      <c r="J13" s="1" t="s">
        <v>132</v>
      </c>
      <c r="K13" s="1">
        <f t="shared" si="2"/>
        <v>1</v>
      </c>
      <c r="L13" s="1" t="s">
        <v>133</v>
      </c>
      <c r="M13" s="1" t="s">
        <v>77</v>
      </c>
      <c r="N13" s="1">
        <f t="shared" si="3"/>
        <v>1</v>
      </c>
      <c r="O13" s="1" t="s">
        <v>78</v>
      </c>
      <c r="P13" s="1">
        <f t="shared" si="3"/>
        <v>1</v>
      </c>
      <c r="Q13" s="1" t="s">
        <v>78</v>
      </c>
      <c r="R13" s="1">
        <f t="shared" si="3"/>
        <v>1</v>
      </c>
      <c r="S13" s="1" t="s">
        <v>132</v>
      </c>
      <c r="T13" s="1">
        <f t="shared" si="3"/>
        <v>1</v>
      </c>
      <c r="U13" s="1" t="s">
        <v>134</v>
      </c>
      <c r="V13" s="1" t="s">
        <v>79</v>
      </c>
      <c r="W13" s="1">
        <f t="shared" si="4"/>
        <v>1</v>
      </c>
      <c r="X13" s="1" t="s">
        <v>135</v>
      </c>
      <c r="Y13" s="1" t="s">
        <v>108</v>
      </c>
      <c r="Z13" s="1">
        <f t="shared" si="5"/>
        <v>1</v>
      </c>
      <c r="AA13" s="1" t="s">
        <v>79</v>
      </c>
      <c r="AB13" s="1">
        <f t="shared" si="5"/>
        <v>1</v>
      </c>
      <c r="AC13" s="1" t="s">
        <v>136</v>
      </c>
      <c r="AD13" s="1" t="s">
        <v>78</v>
      </c>
      <c r="AE13" s="1">
        <f t="shared" si="6"/>
        <v>1</v>
      </c>
      <c r="AF13" s="1" t="s">
        <v>76</v>
      </c>
      <c r="AG13" s="1">
        <f t="shared" si="7"/>
        <v>1</v>
      </c>
      <c r="AH13" s="1" t="s">
        <v>82</v>
      </c>
      <c r="AI13" s="1">
        <f t="shared" si="7"/>
        <v>1</v>
      </c>
      <c r="AJ13" s="1" t="s">
        <v>94</v>
      </c>
      <c r="AK13" s="1">
        <f t="shared" ref="AK13" si="114">IF(AJ13&lt;&gt;"",1,"")</f>
        <v>1</v>
      </c>
      <c r="AL13" s="1" t="s">
        <v>83</v>
      </c>
      <c r="AM13" s="1">
        <f t="shared" ref="AM13" si="115">IF(AL13&lt;&gt;"",1,"")</f>
        <v>1</v>
      </c>
      <c r="AN13" s="1" t="s">
        <v>84</v>
      </c>
      <c r="AO13" s="1">
        <f t="shared" ref="AO13" si="116">IF(AN13&lt;&gt;"",1,"")</f>
        <v>1</v>
      </c>
      <c r="AP13" s="1" t="s">
        <v>84</v>
      </c>
      <c r="AQ13" s="1">
        <f t="shared" ref="AQ13" si="117">IF(AP13&lt;&gt;"",1,"")</f>
        <v>1</v>
      </c>
      <c r="AR13" s="1" t="s">
        <v>94</v>
      </c>
      <c r="AS13" s="1">
        <f t="shared" ref="AS13" si="118">IF(AR13&lt;&gt;"",1,"")</f>
        <v>1</v>
      </c>
      <c r="AT13" s="1" t="s">
        <v>83</v>
      </c>
      <c r="AU13" s="1">
        <f t="shared" ref="AU13" si="119">IF(AT13&lt;&gt;"",1,"")</f>
        <v>1</v>
      </c>
      <c r="AV13" s="1" t="s">
        <v>84</v>
      </c>
      <c r="AW13" s="1">
        <f t="shared" ref="AW13" si="120">IF(AV13&lt;&gt;"",1,"")</f>
        <v>1</v>
      </c>
      <c r="AX13" s="1" t="s">
        <v>83</v>
      </c>
      <c r="AY13" s="1">
        <f t="shared" ref="AY13" si="121">IF(AX13&lt;&gt;"",1,"")</f>
        <v>1</v>
      </c>
      <c r="AZ13" s="1" t="s">
        <v>94</v>
      </c>
      <c r="BA13" s="1">
        <f t="shared" ref="BA13" si="122">IF(AZ13&lt;&gt;"",1,"")</f>
        <v>1</v>
      </c>
      <c r="BB13" s="1" t="s">
        <v>85</v>
      </c>
      <c r="BC13" s="1">
        <f t="shared" ref="BC13" si="123">IF(BB13&lt;&gt;"",1,"")</f>
        <v>1</v>
      </c>
      <c r="BE13" s="1" t="s">
        <v>88</v>
      </c>
      <c r="BF13" s="1">
        <f t="shared" si="18"/>
        <v>1</v>
      </c>
      <c r="BG13" s="1" t="s">
        <v>86</v>
      </c>
      <c r="BH13" s="1">
        <f t="shared" si="19"/>
        <v>1</v>
      </c>
      <c r="BI13" s="1" t="s">
        <v>86</v>
      </c>
      <c r="BJ13" s="1">
        <f t="shared" si="20"/>
        <v>1</v>
      </c>
      <c r="BK13" s="1" t="s">
        <v>86</v>
      </c>
      <c r="BL13" s="1">
        <f t="shared" si="21"/>
        <v>1</v>
      </c>
      <c r="BM13" s="1" t="s">
        <v>88</v>
      </c>
      <c r="BN13" s="1">
        <f t="shared" si="22"/>
        <v>1</v>
      </c>
      <c r="BO13" s="1" t="s">
        <v>86</v>
      </c>
      <c r="BP13" s="1">
        <f t="shared" si="23"/>
        <v>1</v>
      </c>
      <c r="BQ13" s="1" t="s">
        <v>86</v>
      </c>
      <c r="BR13" s="1">
        <f t="shared" si="24"/>
        <v>1</v>
      </c>
      <c r="BS13" s="1" t="s">
        <v>88</v>
      </c>
      <c r="BT13" s="1">
        <f t="shared" si="25"/>
        <v>1</v>
      </c>
      <c r="BV13" s="1" t="s">
        <v>77</v>
      </c>
      <c r="BW13" s="1">
        <f t="shared" si="26"/>
        <v>1</v>
      </c>
      <c r="BX13" s="1" t="s">
        <v>79</v>
      </c>
      <c r="BY13" s="1">
        <f t="shared" si="27"/>
        <v>1</v>
      </c>
      <c r="BZ13" s="1" t="s">
        <v>77</v>
      </c>
      <c r="CA13" s="1">
        <f t="shared" si="28"/>
        <v>1</v>
      </c>
      <c r="CB13" s="1" t="s">
        <v>77</v>
      </c>
      <c r="CC13" s="1">
        <f t="shared" si="29"/>
        <v>1</v>
      </c>
      <c r="CD13" s="1" t="s">
        <v>77</v>
      </c>
      <c r="CE13" s="1">
        <f t="shared" si="30"/>
        <v>1</v>
      </c>
      <c r="CF13" s="1" t="s">
        <v>77</v>
      </c>
      <c r="CG13" s="1">
        <f t="shared" si="31"/>
        <v>1</v>
      </c>
      <c r="CH13" s="1" t="s">
        <v>77</v>
      </c>
      <c r="CI13" s="1">
        <f t="shared" si="31"/>
        <v>1</v>
      </c>
      <c r="CK13" s="1" t="s">
        <v>95</v>
      </c>
      <c r="CL13" s="1">
        <f t="shared" si="32"/>
        <v>1</v>
      </c>
      <c r="CM13" s="1" t="s">
        <v>137</v>
      </c>
      <c r="CN13" s="1">
        <f t="shared" si="33"/>
        <v>1</v>
      </c>
    </row>
    <row r="14" spans="1:92" x14ac:dyDescent="0.2">
      <c r="A14" s="10">
        <v>12</v>
      </c>
      <c r="B14" s="10" t="s">
        <v>375</v>
      </c>
      <c r="C14" s="1" t="s">
        <v>102</v>
      </c>
      <c r="D14" s="1">
        <f t="shared" si="0"/>
        <v>1</v>
      </c>
      <c r="E14" s="2">
        <v>0</v>
      </c>
      <c r="F14" s="2">
        <v>0.1</v>
      </c>
      <c r="G14" s="1" t="s">
        <v>103</v>
      </c>
      <c r="H14" s="1">
        <f t="shared" si="1"/>
        <v>1</v>
      </c>
      <c r="I14" s="1" t="s">
        <v>138</v>
      </c>
      <c r="J14" s="1" t="s">
        <v>113</v>
      </c>
      <c r="K14" s="1">
        <f t="shared" si="2"/>
        <v>1</v>
      </c>
      <c r="L14" s="1" t="s">
        <v>139</v>
      </c>
      <c r="M14" s="1" t="s">
        <v>79</v>
      </c>
      <c r="N14" s="1">
        <f t="shared" si="3"/>
        <v>1</v>
      </c>
      <c r="O14" s="1" t="s">
        <v>132</v>
      </c>
      <c r="P14" s="1">
        <f t="shared" si="3"/>
        <v>1</v>
      </c>
      <c r="Q14" s="1" t="s">
        <v>132</v>
      </c>
      <c r="R14" s="1">
        <f t="shared" si="3"/>
        <v>1</v>
      </c>
      <c r="S14" s="1" t="s">
        <v>113</v>
      </c>
      <c r="T14" s="1">
        <f t="shared" si="3"/>
        <v>1</v>
      </c>
      <c r="U14" s="1" t="s">
        <v>140</v>
      </c>
      <c r="V14" s="1" t="s">
        <v>79</v>
      </c>
      <c r="W14" s="1">
        <f t="shared" si="4"/>
        <v>1</v>
      </c>
      <c r="X14" s="1" t="s">
        <v>141</v>
      </c>
      <c r="Y14" s="1" t="s">
        <v>99</v>
      </c>
      <c r="Z14" s="1">
        <f t="shared" si="5"/>
        <v>1</v>
      </c>
      <c r="AA14" s="1" t="s">
        <v>79</v>
      </c>
      <c r="AB14" s="1">
        <f t="shared" si="5"/>
        <v>1</v>
      </c>
      <c r="AD14" s="1" t="s">
        <v>113</v>
      </c>
      <c r="AE14" s="1">
        <f t="shared" si="6"/>
        <v>1</v>
      </c>
      <c r="AF14" s="1" t="s">
        <v>132</v>
      </c>
      <c r="AG14" s="1">
        <f t="shared" si="7"/>
        <v>1</v>
      </c>
      <c r="AH14" s="1" t="s">
        <v>83</v>
      </c>
      <c r="AI14" s="1">
        <f t="shared" si="7"/>
        <v>1</v>
      </c>
      <c r="AJ14" s="1" t="s">
        <v>94</v>
      </c>
      <c r="AK14" s="1">
        <f t="shared" ref="AK14" si="124">IF(AJ14&lt;&gt;"",1,"")</f>
        <v>1</v>
      </c>
      <c r="AL14" s="1" t="s">
        <v>94</v>
      </c>
      <c r="AM14" s="1">
        <f t="shared" ref="AM14" si="125">IF(AL14&lt;&gt;"",1,"")</f>
        <v>1</v>
      </c>
      <c r="AN14" s="1" t="s">
        <v>94</v>
      </c>
      <c r="AO14" s="1">
        <f t="shared" ref="AO14" si="126">IF(AN14&lt;&gt;"",1,"")</f>
        <v>1</v>
      </c>
      <c r="AP14" s="1" t="s">
        <v>94</v>
      </c>
      <c r="AQ14" s="1">
        <f t="shared" ref="AQ14" si="127">IF(AP14&lt;&gt;"",1,"")</f>
        <v>1</v>
      </c>
      <c r="AR14" s="1" t="s">
        <v>94</v>
      </c>
      <c r="AS14" s="1">
        <f t="shared" ref="AS14" si="128">IF(AR14&lt;&gt;"",1,"")</f>
        <v>1</v>
      </c>
      <c r="AT14" s="1" t="s">
        <v>94</v>
      </c>
      <c r="AU14" s="1">
        <f t="shared" ref="AU14" si="129">IF(AT14&lt;&gt;"",1,"")</f>
        <v>1</v>
      </c>
      <c r="AV14" s="1" t="s">
        <v>94</v>
      </c>
      <c r="AW14" s="1">
        <f t="shared" ref="AW14" si="130">IF(AV14&lt;&gt;"",1,"")</f>
        <v>1</v>
      </c>
      <c r="AX14" s="1" t="s">
        <v>82</v>
      </c>
      <c r="AY14" s="1">
        <f t="shared" ref="AY14" si="131">IF(AX14&lt;&gt;"",1,"")</f>
        <v>1</v>
      </c>
      <c r="AZ14" s="1" t="s">
        <v>94</v>
      </c>
      <c r="BA14" s="1">
        <f t="shared" ref="BA14" si="132">IF(AZ14&lt;&gt;"",1,"")</f>
        <v>1</v>
      </c>
      <c r="BB14" s="1" t="s">
        <v>85</v>
      </c>
      <c r="BC14" s="1">
        <f t="shared" ref="BC14" si="133">IF(BB14&lt;&gt;"",1,"")</f>
        <v>1</v>
      </c>
      <c r="BD14" s="1" t="s">
        <v>142</v>
      </c>
      <c r="BE14" s="1" t="s">
        <v>87</v>
      </c>
      <c r="BF14" s="1">
        <f t="shared" si="18"/>
        <v>1</v>
      </c>
      <c r="BG14" s="1" t="s">
        <v>87</v>
      </c>
      <c r="BH14" s="1">
        <f t="shared" si="19"/>
        <v>1</v>
      </c>
      <c r="BI14" s="1" t="s">
        <v>87</v>
      </c>
      <c r="BJ14" s="1">
        <f t="shared" si="20"/>
        <v>1</v>
      </c>
      <c r="BK14" s="1" t="s">
        <v>87</v>
      </c>
      <c r="BL14" s="1">
        <f t="shared" si="21"/>
        <v>1</v>
      </c>
      <c r="BM14" s="1" t="s">
        <v>86</v>
      </c>
      <c r="BN14" s="1">
        <f t="shared" si="22"/>
        <v>1</v>
      </c>
      <c r="BO14" s="1" t="s">
        <v>87</v>
      </c>
      <c r="BP14" s="1">
        <f t="shared" si="23"/>
        <v>1</v>
      </c>
      <c r="BQ14" s="1" t="s">
        <v>87</v>
      </c>
      <c r="BR14" s="1">
        <f t="shared" si="24"/>
        <v>1</v>
      </c>
      <c r="BS14" s="1" t="s">
        <v>87</v>
      </c>
      <c r="BT14" s="1">
        <f t="shared" si="25"/>
        <v>1</v>
      </c>
      <c r="BV14" s="1" t="s">
        <v>77</v>
      </c>
      <c r="BW14" s="1">
        <f t="shared" si="26"/>
        <v>1</v>
      </c>
      <c r="BX14" s="1" t="s">
        <v>79</v>
      </c>
      <c r="BY14" s="1">
        <f t="shared" si="27"/>
        <v>1</v>
      </c>
      <c r="BZ14" s="1" t="s">
        <v>77</v>
      </c>
      <c r="CA14" s="1">
        <f t="shared" si="28"/>
        <v>1</v>
      </c>
      <c r="CB14" s="1" t="s">
        <v>77</v>
      </c>
      <c r="CC14" s="1">
        <f t="shared" si="29"/>
        <v>1</v>
      </c>
      <c r="CD14" s="1" t="s">
        <v>77</v>
      </c>
      <c r="CE14" s="1">
        <f t="shared" si="30"/>
        <v>1</v>
      </c>
      <c r="CF14" s="1" t="s">
        <v>77</v>
      </c>
      <c r="CG14" s="1">
        <f t="shared" si="31"/>
        <v>1</v>
      </c>
      <c r="CH14" s="1" t="s">
        <v>77</v>
      </c>
      <c r="CI14" s="1">
        <f t="shared" si="31"/>
        <v>1</v>
      </c>
      <c r="CK14" s="1" t="s">
        <v>143</v>
      </c>
      <c r="CL14" s="1">
        <f t="shared" si="32"/>
        <v>1</v>
      </c>
      <c r="CM14" s="1" t="s">
        <v>137</v>
      </c>
      <c r="CN14" s="1">
        <f t="shared" si="33"/>
        <v>1</v>
      </c>
    </row>
    <row r="15" spans="1:92" x14ac:dyDescent="0.2">
      <c r="A15" s="10">
        <v>13</v>
      </c>
      <c r="B15" s="10" t="s">
        <v>374</v>
      </c>
      <c r="C15" s="1" t="s">
        <v>102</v>
      </c>
      <c r="D15" s="1">
        <f t="shared" si="0"/>
        <v>1</v>
      </c>
      <c r="E15" s="2">
        <v>0.6</v>
      </c>
      <c r="F15" s="2">
        <v>0.3</v>
      </c>
      <c r="G15" s="1" t="s">
        <v>103</v>
      </c>
      <c r="H15" s="1">
        <f t="shared" si="1"/>
        <v>1</v>
      </c>
      <c r="I15" s="1" t="s">
        <v>144</v>
      </c>
      <c r="J15" s="1" t="s">
        <v>113</v>
      </c>
      <c r="K15" s="1">
        <f t="shared" si="2"/>
        <v>1</v>
      </c>
      <c r="L15" s="1" t="s">
        <v>145</v>
      </c>
      <c r="N15" s="1" t="str">
        <f t="shared" si="3"/>
        <v/>
      </c>
      <c r="O15" s="1" t="s">
        <v>93</v>
      </c>
      <c r="P15" s="1">
        <f t="shared" si="3"/>
        <v>1</v>
      </c>
      <c r="Q15" s="1" t="s">
        <v>93</v>
      </c>
      <c r="R15" s="1">
        <f t="shared" si="3"/>
        <v>1</v>
      </c>
      <c r="S15" s="1" t="s">
        <v>113</v>
      </c>
      <c r="T15" s="1">
        <f t="shared" si="3"/>
        <v>1</v>
      </c>
      <c r="W15" s="1" t="str">
        <f t="shared" si="4"/>
        <v/>
      </c>
      <c r="Z15" s="1" t="str">
        <f t="shared" si="5"/>
        <v/>
      </c>
      <c r="AA15" s="1" t="s">
        <v>79</v>
      </c>
      <c r="AB15" s="1">
        <f t="shared" si="5"/>
        <v>1</v>
      </c>
      <c r="AD15" s="1" t="s">
        <v>93</v>
      </c>
      <c r="AE15" s="1">
        <f t="shared" si="6"/>
        <v>1</v>
      </c>
      <c r="AF15" s="1" t="s">
        <v>146</v>
      </c>
      <c r="AG15" s="1">
        <f t="shared" si="7"/>
        <v>1</v>
      </c>
      <c r="AH15" s="1" t="s">
        <v>83</v>
      </c>
      <c r="AI15" s="1">
        <f t="shared" si="7"/>
        <v>1</v>
      </c>
      <c r="AJ15" s="1" t="s">
        <v>84</v>
      </c>
      <c r="AK15" s="1">
        <f t="shared" ref="AK15" si="134">IF(AJ15&lt;&gt;"",1,"")</f>
        <v>1</v>
      </c>
      <c r="AL15" s="1" t="s">
        <v>83</v>
      </c>
      <c r="AM15" s="1">
        <f t="shared" ref="AM15" si="135">IF(AL15&lt;&gt;"",1,"")</f>
        <v>1</v>
      </c>
      <c r="AN15" s="1" t="s">
        <v>83</v>
      </c>
      <c r="AO15" s="1">
        <f t="shared" ref="AO15" si="136">IF(AN15&lt;&gt;"",1,"")</f>
        <v>1</v>
      </c>
      <c r="AP15" s="1" t="s">
        <v>84</v>
      </c>
      <c r="AQ15" s="1">
        <f t="shared" ref="AQ15" si="137">IF(AP15&lt;&gt;"",1,"")</f>
        <v>1</v>
      </c>
      <c r="AR15" s="1" t="s">
        <v>83</v>
      </c>
      <c r="AS15" s="1">
        <f t="shared" ref="AS15" si="138">IF(AR15&lt;&gt;"",1,"")</f>
        <v>1</v>
      </c>
      <c r="AT15" s="1" t="s">
        <v>83</v>
      </c>
      <c r="AU15" s="1">
        <f t="shared" ref="AU15" si="139">IF(AT15&lt;&gt;"",1,"")</f>
        <v>1</v>
      </c>
      <c r="AV15" s="1" t="s">
        <v>82</v>
      </c>
      <c r="AW15" s="1">
        <f t="shared" ref="AW15" si="140">IF(AV15&lt;&gt;"",1,"")</f>
        <v>1</v>
      </c>
      <c r="AX15" s="1" t="s">
        <v>82</v>
      </c>
      <c r="AY15" s="1">
        <f t="shared" ref="AY15" si="141">IF(AX15&lt;&gt;"",1,"")</f>
        <v>1</v>
      </c>
      <c r="AZ15" s="1" t="s">
        <v>82</v>
      </c>
      <c r="BA15" s="1">
        <f t="shared" ref="BA15" si="142">IF(AZ15&lt;&gt;"",1,"")</f>
        <v>1</v>
      </c>
      <c r="BB15" s="1" t="s">
        <v>82</v>
      </c>
      <c r="BC15" s="1">
        <f t="shared" ref="BC15" si="143">IF(BB15&lt;&gt;"",1,"")</f>
        <v>1</v>
      </c>
      <c r="BE15" s="1" t="s">
        <v>87</v>
      </c>
      <c r="BF15" s="1">
        <f t="shared" si="18"/>
        <v>1</v>
      </c>
      <c r="BG15" s="1" t="s">
        <v>87</v>
      </c>
      <c r="BH15" s="1">
        <f t="shared" si="19"/>
        <v>1</v>
      </c>
      <c r="BI15" s="1" t="s">
        <v>86</v>
      </c>
      <c r="BJ15" s="1">
        <f t="shared" si="20"/>
        <v>1</v>
      </c>
      <c r="BK15" s="1" t="s">
        <v>86</v>
      </c>
      <c r="BL15" s="1">
        <f t="shared" si="21"/>
        <v>1</v>
      </c>
      <c r="BM15" s="1" t="s">
        <v>86</v>
      </c>
      <c r="BN15" s="1">
        <f t="shared" si="22"/>
        <v>1</v>
      </c>
      <c r="BO15" s="1" t="s">
        <v>86</v>
      </c>
      <c r="BP15" s="1">
        <f t="shared" si="23"/>
        <v>1</v>
      </c>
      <c r="BQ15" s="1" t="s">
        <v>87</v>
      </c>
      <c r="BR15" s="1">
        <f t="shared" si="24"/>
        <v>1</v>
      </c>
      <c r="BS15" s="1" t="s">
        <v>87</v>
      </c>
      <c r="BT15" s="1">
        <f t="shared" si="25"/>
        <v>1</v>
      </c>
      <c r="BW15" s="1" t="str">
        <f t="shared" si="26"/>
        <v/>
      </c>
      <c r="BY15" s="1" t="str">
        <f t="shared" si="27"/>
        <v/>
      </c>
      <c r="CA15" s="1" t="str">
        <f t="shared" si="28"/>
        <v/>
      </c>
      <c r="CC15" s="1" t="str">
        <f t="shared" si="29"/>
        <v/>
      </c>
      <c r="CE15" s="1" t="str">
        <f t="shared" si="30"/>
        <v/>
      </c>
      <c r="CG15" s="1" t="str">
        <f t="shared" si="31"/>
        <v/>
      </c>
      <c r="CI15" s="1" t="str">
        <f t="shared" si="31"/>
        <v/>
      </c>
      <c r="CK15" s="1" t="s">
        <v>95</v>
      </c>
      <c r="CL15" s="1">
        <f t="shared" si="32"/>
        <v>1</v>
      </c>
      <c r="CM15" s="1" t="s">
        <v>137</v>
      </c>
      <c r="CN15" s="1">
        <f t="shared" si="33"/>
        <v>1</v>
      </c>
    </row>
    <row r="16" spans="1:92" x14ac:dyDescent="0.2">
      <c r="A16" s="10">
        <v>14</v>
      </c>
      <c r="B16" s="10" t="s">
        <v>375</v>
      </c>
      <c r="C16" s="1" t="s">
        <v>74</v>
      </c>
      <c r="D16" s="1">
        <f t="shared" si="0"/>
        <v>1</v>
      </c>
      <c r="E16" s="2">
        <v>0.5</v>
      </c>
      <c r="F16" s="2">
        <v>0.9</v>
      </c>
      <c r="G16" s="1" t="s">
        <v>111</v>
      </c>
      <c r="H16" s="1">
        <f t="shared" si="1"/>
        <v>1</v>
      </c>
      <c r="J16" s="1" t="s">
        <v>78</v>
      </c>
      <c r="K16" s="1">
        <f t="shared" si="2"/>
        <v>1</v>
      </c>
      <c r="M16" s="1" t="s">
        <v>77</v>
      </c>
      <c r="N16" s="1">
        <f t="shared" si="3"/>
        <v>1</v>
      </c>
      <c r="O16" s="1" t="s">
        <v>78</v>
      </c>
      <c r="P16" s="1">
        <f t="shared" si="3"/>
        <v>1</v>
      </c>
      <c r="Q16" s="1" t="s">
        <v>93</v>
      </c>
      <c r="R16" s="1">
        <f t="shared" si="3"/>
        <v>1</v>
      </c>
      <c r="S16" s="1" t="s">
        <v>93</v>
      </c>
      <c r="T16" s="1">
        <f t="shared" si="3"/>
        <v>1</v>
      </c>
      <c r="V16" s="1" t="s">
        <v>77</v>
      </c>
      <c r="W16" s="1">
        <f t="shared" si="4"/>
        <v>1</v>
      </c>
      <c r="Y16" s="1" t="s">
        <v>108</v>
      </c>
      <c r="Z16" s="1">
        <f t="shared" si="5"/>
        <v>1</v>
      </c>
      <c r="AA16" s="1" t="s">
        <v>77</v>
      </c>
      <c r="AB16" s="1">
        <f t="shared" si="5"/>
        <v>1</v>
      </c>
      <c r="AD16" s="1" t="s">
        <v>76</v>
      </c>
      <c r="AE16" s="1">
        <f t="shared" si="6"/>
        <v>1</v>
      </c>
      <c r="AF16" s="1" t="s">
        <v>78</v>
      </c>
      <c r="AG16" s="1">
        <f t="shared" si="7"/>
        <v>1</v>
      </c>
      <c r="AH16" s="1" t="s">
        <v>82</v>
      </c>
      <c r="AI16" s="1">
        <f t="shared" si="7"/>
        <v>1</v>
      </c>
      <c r="AJ16" s="1" t="s">
        <v>84</v>
      </c>
      <c r="AK16" s="1">
        <f t="shared" ref="AK16" si="144">IF(AJ16&lt;&gt;"",1,"")</f>
        <v>1</v>
      </c>
      <c r="AL16" s="1" t="s">
        <v>83</v>
      </c>
      <c r="AM16" s="1">
        <f t="shared" ref="AM16" si="145">IF(AL16&lt;&gt;"",1,"")</f>
        <v>1</v>
      </c>
      <c r="AN16" s="1" t="s">
        <v>82</v>
      </c>
      <c r="AO16" s="1">
        <f t="shared" ref="AO16" si="146">IF(AN16&lt;&gt;"",1,"")</f>
        <v>1</v>
      </c>
      <c r="AP16" s="1" t="s">
        <v>84</v>
      </c>
      <c r="AQ16" s="1">
        <f t="shared" ref="AQ16" si="147">IF(AP16&lt;&gt;"",1,"")</f>
        <v>1</v>
      </c>
      <c r="AR16" s="1" t="s">
        <v>83</v>
      </c>
      <c r="AS16" s="1">
        <f t="shared" ref="AS16" si="148">IF(AR16&lt;&gt;"",1,"")</f>
        <v>1</v>
      </c>
      <c r="AT16" s="1" t="s">
        <v>84</v>
      </c>
      <c r="AU16" s="1">
        <f t="shared" ref="AU16" si="149">IF(AT16&lt;&gt;"",1,"")</f>
        <v>1</v>
      </c>
      <c r="AV16" s="1" t="s">
        <v>84</v>
      </c>
      <c r="AW16" s="1">
        <f t="shared" ref="AW16" si="150">IF(AV16&lt;&gt;"",1,"")</f>
        <v>1</v>
      </c>
      <c r="AX16" s="1" t="s">
        <v>82</v>
      </c>
      <c r="AY16" s="1">
        <f t="shared" ref="AY16" si="151">IF(AX16&lt;&gt;"",1,"")</f>
        <v>1</v>
      </c>
      <c r="AZ16" s="1" t="s">
        <v>83</v>
      </c>
      <c r="BA16" s="1">
        <f t="shared" ref="BA16" si="152">IF(AZ16&lt;&gt;"",1,"")</f>
        <v>1</v>
      </c>
      <c r="BB16" s="1" t="s">
        <v>82</v>
      </c>
      <c r="BC16" s="1">
        <f t="shared" ref="BC16" si="153">IF(BB16&lt;&gt;"",1,"")</f>
        <v>1</v>
      </c>
      <c r="BE16" s="1" t="s">
        <v>86</v>
      </c>
      <c r="BF16" s="1">
        <f t="shared" si="18"/>
        <v>1</v>
      </c>
      <c r="BG16" s="1" t="s">
        <v>86</v>
      </c>
      <c r="BH16" s="1">
        <f t="shared" si="19"/>
        <v>1</v>
      </c>
      <c r="BI16" s="1" t="s">
        <v>87</v>
      </c>
      <c r="BJ16" s="1">
        <f t="shared" si="20"/>
        <v>1</v>
      </c>
      <c r="BK16" s="1" t="s">
        <v>86</v>
      </c>
      <c r="BL16" s="1">
        <f t="shared" si="21"/>
        <v>1</v>
      </c>
      <c r="BN16" s="1" t="str">
        <f t="shared" si="22"/>
        <v/>
      </c>
      <c r="BO16" s="1" t="s">
        <v>87</v>
      </c>
      <c r="BP16" s="1">
        <f t="shared" si="23"/>
        <v>1</v>
      </c>
      <c r="BQ16" s="1" t="s">
        <v>88</v>
      </c>
      <c r="BR16" s="1">
        <f t="shared" si="24"/>
        <v>1</v>
      </c>
      <c r="BS16" s="1" t="s">
        <v>88</v>
      </c>
      <c r="BT16" s="1">
        <f t="shared" si="25"/>
        <v>1</v>
      </c>
      <c r="BV16" s="1" t="s">
        <v>77</v>
      </c>
      <c r="BW16" s="1">
        <f t="shared" si="26"/>
        <v>1</v>
      </c>
      <c r="BX16" s="1" t="s">
        <v>79</v>
      </c>
      <c r="BY16" s="1">
        <f t="shared" si="27"/>
        <v>1</v>
      </c>
      <c r="BZ16" s="1" t="s">
        <v>77</v>
      </c>
      <c r="CA16" s="1">
        <f t="shared" si="28"/>
        <v>1</v>
      </c>
      <c r="CB16" s="1" t="s">
        <v>77</v>
      </c>
      <c r="CC16" s="1">
        <f t="shared" si="29"/>
        <v>1</v>
      </c>
      <c r="CD16" s="1" t="s">
        <v>77</v>
      </c>
      <c r="CE16" s="1">
        <f t="shared" si="30"/>
        <v>1</v>
      </c>
      <c r="CF16" s="1" t="s">
        <v>77</v>
      </c>
      <c r="CG16" s="1">
        <f t="shared" si="31"/>
        <v>1</v>
      </c>
      <c r="CH16" s="1" t="s">
        <v>77</v>
      </c>
      <c r="CI16" s="1">
        <f t="shared" si="31"/>
        <v>1</v>
      </c>
      <c r="CK16" s="1" t="s">
        <v>101</v>
      </c>
      <c r="CL16" s="1">
        <f t="shared" si="32"/>
        <v>1</v>
      </c>
      <c r="CM16" s="1" t="s">
        <v>90</v>
      </c>
      <c r="CN16" s="1">
        <f t="shared" si="33"/>
        <v>1</v>
      </c>
    </row>
    <row r="17" spans="1:92" x14ac:dyDescent="0.2">
      <c r="A17" s="10">
        <v>15</v>
      </c>
      <c r="B17" s="10" t="s">
        <v>375</v>
      </c>
      <c r="C17" s="1" t="s">
        <v>102</v>
      </c>
      <c r="D17" s="1">
        <f t="shared" si="0"/>
        <v>1</v>
      </c>
      <c r="E17" s="1" t="s">
        <v>147</v>
      </c>
      <c r="F17" s="1" t="s">
        <v>147</v>
      </c>
      <c r="G17" s="1" t="s">
        <v>96</v>
      </c>
      <c r="H17" s="1">
        <f t="shared" si="1"/>
        <v>1</v>
      </c>
      <c r="I17" s="1" t="s">
        <v>148</v>
      </c>
      <c r="J17" s="1" t="s">
        <v>78</v>
      </c>
      <c r="K17" s="1">
        <f t="shared" si="2"/>
        <v>1</v>
      </c>
      <c r="L17" s="1" t="s">
        <v>149</v>
      </c>
      <c r="M17" s="1" t="s">
        <v>77</v>
      </c>
      <c r="N17" s="1">
        <f t="shared" si="3"/>
        <v>1</v>
      </c>
      <c r="O17" s="1" t="s">
        <v>76</v>
      </c>
      <c r="P17" s="1">
        <f t="shared" si="3"/>
        <v>1</v>
      </c>
      <c r="Q17" s="1" t="s">
        <v>76</v>
      </c>
      <c r="R17" s="1">
        <f t="shared" si="3"/>
        <v>1</v>
      </c>
      <c r="S17" s="1" t="s">
        <v>93</v>
      </c>
      <c r="T17" s="1">
        <f t="shared" si="3"/>
        <v>1</v>
      </c>
      <c r="U17" s="1" t="s">
        <v>150</v>
      </c>
      <c r="V17" s="1" t="s">
        <v>79</v>
      </c>
      <c r="W17" s="1">
        <f t="shared" si="4"/>
        <v>1</v>
      </c>
      <c r="X17" s="1" t="s">
        <v>151</v>
      </c>
      <c r="Y17" s="1" t="s">
        <v>108</v>
      </c>
      <c r="Z17" s="1">
        <f t="shared" si="5"/>
        <v>1</v>
      </c>
      <c r="AA17" s="1" t="s">
        <v>79</v>
      </c>
      <c r="AB17" s="1">
        <f t="shared" si="5"/>
        <v>1</v>
      </c>
      <c r="AC17" s="1" t="s">
        <v>152</v>
      </c>
      <c r="AD17" s="1" t="s">
        <v>76</v>
      </c>
      <c r="AE17" s="1">
        <f t="shared" si="6"/>
        <v>1</v>
      </c>
      <c r="AF17" s="1" t="s">
        <v>76</v>
      </c>
      <c r="AG17" s="1">
        <f t="shared" si="7"/>
        <v>1</v>
      </c>
      <c r="AH17" s="1" t="s">
        <v>82</v>
      </c>
      <c r="AI17" s="1">
        <f t="shared" si="7"/>
        <v>1</v>
      </c>
      <c r="AJ17" s="1" t="s">
        <v>84</v>
      </c>
      <c r="AK17" s="1">
        <f t="shared" ref="AK17" si="154">IF(AJ17&lt;&gt;"",1,"")</f>
        <v>1</v>
      </c>
      <c r="AL17" s="1" t="s">
        <v>84</v>
      </c>
      <c r="AM17" s="1">
        <f t="shared" ref="AM17" si="155">IF(AL17&lt;&gt;"",1,"")</f>
        <v>1</v>
      </c>
      <c r="AN17" s="1" t="s">
        <v>84</v>
      </c>
      <c r="AO17" s="1">
        <f t="shared" ref="AO17" si="156">IF(AN17&lt;&gt;"",1,"")</f>
        <v>1</v>
      </c>
      <c r="AP17" s="1" t="s">
        <v>84</v>
      </c>
      <c r="AQ17" s="1">
        <f t="shared" ref="AQ17" si="157">IF(AP17&lt;&gt;"",1,"")</f>
        <v>1</v>
      </c>
      <c r="AR17" s="1" t="s">
        <v>84</v>
      </c>
      <c r="AS17" s="1">
        <f t="shared" ref="AS17" si="158">IF(AR17&lt;&gt;"",1,"")</f>
        <v>1</v>
      </c>
      <c r="AT17" s="1" t="s">
        <v>83</v>
      </c>
      <c r="AU17" s="1">
        <f t="shared" ref="AU17" si="159">IF(AT17&lt;&gt;"",1,"")</f>
        <v>1</v>
      </c>
      <c r="AV17" s="1" t="s">
        <v>83</v>
      </c>
      <c r="AW17" s="1">
        <f t="shared" ref="AW17" si="160">IF(AV17&lt;&gt;"",1,"")</f>
        <v>1</v>
      </c>
      <c r="AX17" s="1" t="s">
        <v>84</v>
      </c>
      <c r="AY17" s="1">
        <f t="shared" ref="AY17" si="161">IF(AX17&lt;&gt;"",1,"")</f>
        <v>1</v>
      </c>
      <c r="AZ17" s="1" t="s">
        <v>84</v>
      </c>
      <c r="BA17" s="1">
        <f t="shared" ref="BA17" si="162">IF(AZ17&lt;&gt;"",1,"")</f>
        <v>1</v>
      </c>
      <c r="BB17" s="1" t="s">
        <v>83</v>
      </c>
      <c r="BC17" s="1">
        <f t="shared" ref="BC17" si="163">IF(BB17&lt;&gt;"",1,"")</f>
        <v>1</v>
      </c>
      <c r="BE17" s="1" t="s">
        <v>87</v>
      </c>
      <c r="BF17" s="1">
        <f t="shared" si="18"/>
        <v>1</v>
      </c>
      <c r="BG17" s="1" t="s">
        <v>86</v>
      </c>
      <c r="BH17" s="1">
        <f t="shared" si="19"/>
        <v>1</v>
      </c>
      <c r="BI17" s="1" t="s">
        <v>87</v>
      </c>
      <c r="BJ17" s="1">
        <f t="shared" si="20"/>
        <v>1</v>
      </c>
      <c r="BK17" s="1" t="s">
        <v>87</v>
      </c>
      <c r="BL17" s="1">
        <f t="shared" si="21"/>
        <v>1</v>
      </c>
      <c r="BM17" s="1" t="s">
        <v>87</v>
      </c>
      <c r="BN17" s="1">
        <f t="shared" si="22"/>
        <v>1</v>
      </c>
      <c r="BO17" s="1" t="s">
        <v>86</v>
      </c>
      <c r="BP17" s="1">
        <f t="shared" si="23"/>
        <v>1</v>
      </c>
      <c r="BQ17" s="1" t="s">
        <v>87</v>
      </c>
      <c r="BR17" s="1">
        <f t="shared" si="24"/>
        <v>1</v>
      </c>
      <c r="BS17" s="1" t="s">
        <v>87</v>
      </c>
      <c r="BT17" s="1">
        <f t="shared" si="25"/>
        <v>1</v>
      </c>
      <c r="BV17" s="1" t="s">
        <v>77</v>
      </c>
      <c r="BW17" s="1">
        <f t="shared" si="26"/>
        <v>1</v>
      </c>
      <c r="BX17" s="1" t="s">
        <v>79</v>
      </c>
      <c r="BY17" s="1">
        <f t="shared" si="27"/>
        <v>1</v>
      </c>
      <c r="BZ17" s="1" t="s">
        <v>77</v>
      </c>
      <c r="CA17" s="1">
        <f t="shared" si="28"/>
        <v>1</v>
      </c>
      <c r="CB17" s="1" t="s">
        <v>77</v>
      </c>
      <c r="CC17" s="1">
        <f t="shared" si="29"/>
        <v>1</v>
      </c>
      <c r="CD17" s="1" t="s">
        <v>79</v>
      </c>
      <c r="CE17" s="1">
        <f t="shared" si="30"/>
        <v>1</v>
      </c>
      <c r="CF17" s="1" t="s">
        <v>79</v>
      </c>
      <c r="CG17" s="1">
        <f t="shared" si="31"/>
        <v>1</v>
      </c>
      <c r="CH17" s="1" t="s">
        <v>77</v>
      </c>
      <c r="CI17" s="1">
        <f t="shared" si="31"/>
        <v>1</v>
      </c>
      <c r="CK17" s="1" t="s">
        <v>95</v>
      </c>
      <c r="CL17" s="1">
        <f t="shared" si="32"/>
        <v>1</v>
      </c>
      <c r="CM17" s="1" t="s">
        <v>90</v>
      </c>
      <c r="CN17" s="1">
        <f t="shared" si="33"/>
        <v>1</v>
      </c>
    </row>
    <row r="18" spans="1:92" x14ac:dyDescent="0.2">
      <c r="A18" s="10">
        <v>16</v>
      </c>
      <c r="B18" s="10" t="s">
        <v>375</v>
      </c>
      <c r="C18" s="1" t="s">
        <v>102</v>
      </c>
      <c r="D18" s="1">
        <f t="shared" si="0"/>
        <v>1</v>
      </c>
      <c r="E18" s="2">
        <v>0.9</v>
      </c>
      <c r="F18" s="2">
        <v>0.3</v>
      </c>
      <c r="G18" s="1" t="s">
        <v>103</v>
      </c>
      <c r="H18" s="1">
        <f t="shared" si="1"/>
        <v>1</v>
      </c>
      <c r="J18" s="1" t="s">
        <v>93</v>
      </c>
      <c r="K18" s="1">
        <f t="shared" si="2"/>
        <v>1</v>
      </c>
      <c r="M18" s="1" t="s">
        <v>77</v>
      </c>
      <c r="N18" s="1">
        <f t="shared" si="3"/>
        <v>1</v>
      </c>
      <c r="O18" s="1" t="s">
        <v>93</v>
      </c>
      <c r="P18" s="1">
        <f t="shared" si="3"/>
        <v>1</v>
      </c>
      <c r="Q18" s="1" t="s">
        <v>93</v>
      </c>
      <c r="R18" s="1">
        <f t="shared" si="3"/>
        <v>1</v>
      </c>
      <c r="S18" s="1" t="s">
        <v>93</v>
      </c>
      <c r="T18" s="1">
        <f t="shared" si="3"/>
        <v>1</v>
      </c>
      <c r="V18" s="1" t="s">
        <v>79</v>
      </c>
      <c r="W18" s="1">
        <f t="shared" si="4"/>
        <v>1</v>
      </c>
      <c r="Y18" s="1" t="s">
        <v>80</v>
      </c>
      <c r="Z18" s="1">
        <f t="shared" si="5"/>
        <v>1</v>
      </c>
      <c r="AA18" s="1" t="s">
        <v>79</v>
      </c>
      <c r="AB18" s="1">
        <f t="shared" si="5"/>
        <v>1</v>
      </c>
      <c r="AD18" s="1" t="s">
        <v>78</v>
      </c>
      <c r="AE18" s="1">
        <f t="shared" si="6"/>
        <v>1</v>
      </c>
      <c r="AF18" s="1" t="s">
        <v>78</v>
      </c>
      <c r="AG18" s="1">
        <f t="shared" si="7"/>
        <v>1</v>
      </c>
      <c r="AH18" s="1" t="s">
        <v>82</v>
      </c>
      <c r="AI18" s="1">
        <f t="shared" si="7"/>
        <v>1</v>
      </c>
      <c r="AJ18" s="1" t="s">
        <v>84</v>
      </c>
      <c r="AK18" s="1">
        <f t="shared" ref="AK18" si="164">IF(AJ18&lt;&gt;"",1,"")</f>
        <v>1</v>
      </c>
      <c r="AL18" s="1" t="s">
        <v>83</v>
      </c>
      <c r="AM18" s="1">
        <f t="shared" ref="AM18" si="165">IF(AL18&lt;&gt;"",1,"")</f>
        <v>1</v>
      </c>
      <c r="AN18" s="1" t="s">
        <v>83</v>
      </c>
      <c r="AO18" s="1">
        <f t="shared" ref="AO18" si="166">IF(AN18&lt;&gt;"",1,"")</f>
        <v>1</v>
      </c>
      <c r="AP18" s="1" t="s">
        <v>84</v>
      </c>
      <c r="AQ18" s="1">
        <f t="shared" ref="AQ18" si="167">IF(AP18&lt;&gt;"",1,"")</f>
        <v>1</v>
      </c>
      <c r="AR18" s="1" t="s">
        <v>84</v>
      </c>
      <c r="AS18" s="1">
        <f t="shared" ref="AS18" si="168">IF(AR18&lt;&gt;"",1,"")</f>
        <v>1</v>
      </c>
      <c r="AT18" s="1" t="s">
        <v>83</v>
      </c>
      <c r="AU18" s="1">
        <f t="shared" ref="AU18" si="169">IF(AT18&lt;&gt;"",1,"")</f>
        <v>1</v>
      </c>
      <c r="AV18" s="1" t="s">
        <v>83</v>
      </c>
      <c r="AW18" s="1">
        <f t="shared" ref="AW18" si="170">IF(AV18&lt;&gt;"",1,"")</f>
        <v>1</v>
      </c>
      <c r="AX18" s="1" t="s">
        <v>83</v>
      </c>
      <c r="AY18" s="1">
        <f t="shared" ref="AY18" si="171">IF(AX18&lt;&gt;"",1,"")</f>
        <v>1</v>
      </c>
      <c r="AZ18" s="1" t="s">
        <v>84</v>
      </c>
      <c r="BA18" s="1">
        <f t="shared" ref="BA18" si="172">IF(AZ18&lt;&gt;"",1,"")</f>
        <v>1</v>
      </c>
      <c r="BB18" s="1" t="s">
        <v>82</v>
      </c>
      <c r="BC18" s="1">
        <f t="shared" ref="BC18" si="173">IF(BB18&lt;&gt;"",1,"")</f>
        <v>1</v>
      </c>
      <c r="BE18" s="1" t="s">
        <v>87</v>
      </c>
      <c r="BF18" s="1">
        <f t="shared" si="18"/>
        <v>1</v>
      </c>
      <c r="BG18" s="1" t="s">
        <v>87</v>
      </c>
      <c r="BH18" s="1">
        <f t="shared" si="19"/>
        <v>1</v>
      </c>
      <c r="BI18" s="1" t="s">
        <v>86</v>
      </c>
      <c r="BJ18" s="1">
        <f t="shared" si="20"/>
        <v>1</v>
      </c>
      <c r="BK18" s="1" t="s">
        <v>86</v>
      </c>
      <c r="BL18" s="1">
        <f t="shared" si="21"/>
        <v>1</v>
      </c>
      <c r="BM18" s="1" t="s">
        <v>86</v>
      </c>
      <c r="BN18" s="1">
        <f t="shared" si="22"/>
        <v>1</v>
      </c>
      <c r="BO18" s="1" t="s">
        <v>86</v>
      </c>
      <c r="BP18" s="1">
        <f t="shared" si="23"/>
        <v>1</v>
      </c>
      <c r="BQ18" s="1" t="s">
        <v>88</v>
      </c>
      <c r="BR18" s="1">
        <f t="shared" si="24"/>
        <v>1</v>
      </c>
      <c r="BS18" s="1" t="s">
        <v>86</v>
      </c>
      <c r="BT18" s="1">
        <f t="shared" si="25"/>
        <v>1</v>
      </c>
      <c r="BV18" s="1" t="s">
        <v>77</v>
      </c>
      <c r="BW18" s="1">
        <f t="shared" si="26"/>
        <v>1</v>
      </c>
      <c r="BX18" s="1" t="s">
        <v>79</v>
      </c>
      <c r="BY18" s="1">
        <f t="shared" si="27"/>
        <v>1</v>
      </c>
      <c r="BZ18" s="1" t="s">
        <v>77</v>
      </c>
      <c r="CA18" s="1">
        <f t="shared" si="28"/>
        <v>1</v>
      </c>
      <c r="CB18" s="1" t="s">
        <v>77</v>
      </c>
      <c r="CC18" s="1">
        <f t="shared" si="29"/>
        <v>1</v>
      </c>
      <c r="CD18" s="1" t="s">
        <v>77</v>
      </c>
      <c r="CE18" s="1">
        <f t="shared" si="30"/>
        <v>1</v>
      </c>
      <c r="CF18" s="1" t="s">
        <v>77</v>
      </c>
      <c r="CG18" s="1">
        <f t="shared" si="31"/>
        <v>1</v>
      </c>
      <c r="CH18" s="1" t="s">
        <v>77</v>
      </c>
      <c r="CI18" s="1">
        <f t="shared" si="31"/>
        <v>1</v>
      </c>
      <c r="CK18" s="1" t="s">
        <v>89</v>
      </c>
      <c r="CL18" s="1">
        <f t="shared" si="32"/>
        <v>1</v>
      </c>
      <c r="CM18" s="1" t="s">
        <v>131</v>
      </c>
      <c r="CN18" s="1">
        <f t="shared" si="33"/>
        <v>1</v>
      </c>
    </row>
    <row r="19" spans="1:92" x14ac:dyDescent="0.2">
      <c r="A19" s="10">
        <v>17</v>
      </c>
      <c r="B19" s="10" t="s">
        <v>375</v>
      </c>
      <c r="C19" s="1" t="s">
        <v>102</v>
      </c>
      <c r="D19" s="1">
        <f t="shared" si="0"/>
        <v>1</v>
      </c>
      <c r="E19" s="2">
        <v>0.6</v>
      </c>
      <c r="F19" s="2">
        <v>0.8</v>
      </c>
      <c r="G19" s="1" t="s">
        <v>96</v>
      </c>
      <c r="H19" s="1">
        <f t="shared" si="1"/>
        <v>1</v>
      </c>
      <c r="J19" s="1" t="s">
        <v>76</v>
      </c>
      <c r="K19" s="1">
        <f t="shared" si="2"/>
        <v>1</v>
      </c>
      <c r="M19" s="1" t="s">
        <v>79</v>
      </c>
      <c r="N19" s="1">
        <f t="shared" si="3"/>
        <v>1</v>
      </c>
      <c r="O19" s="1" t="s">
        <v>93</v>
      </c>
      <c r="P19" s="1">
        <f t="shared" si="3"/>
        <v>1</v>
      </c>
      <c r="Q19" s="1" t="s">
        <v>78</v>
      </c>
      <c r="R19" s="1">
        <f t="shared" si="3"/>
        <v>1</v>
      </c>
      <c r="S19" s="1" t="s">
        <v>78</v>
      </c>
      <c r="T19" s="1">
        <f t="shared" si="3"/>
        <v>1</v>
      </c>
      <c r="V19" s="1" t="s">
        <v>79</v>
      </c>
      <c r="W19" s="1">
        <f t="shared" si="4"/>
        <v>1</v>
      </c>
      <c r="Y19" s="1" t="s">
        <v>126</v>
      </c>
      <c r="Z19" s="1">
        <f t="shared" si="5"/>
        <v>1</v>
      </c>
      <c r="AA19" s="1" t="s">
        <v>77</v>
      </c>
      <c r="AB19" s="1">
        <f t="shared" si="5"/>
        <v>1</v>
      </c>
      <c r="AD19" s="1" t="s">
        <v>78</v>
      </c>
      <c r="AE19" s="1">
        <f t="shared" si="6"/>
        <v>1</v>
      </c>
      <c r="AF19" s="1" t="s">
        <v>76</v>
      </c>
      <c r="AG19" s="1">
        <f t="shared" si="7"/>
        <v>1</v>
      </c>
      <c r="AH19" s="1" t="s">
        <v>82</v>
      </c>
      <c r="AI19" s="1">
        <f t="shared" si="7"/>
        <v>1</v>
      </c>
      <c r="AJ19" s="1" t="s">
        <v>83</v>
      </c>
      <c r="AK19" s="1">
        <f t="shared" ref="AK19" si="174">IF(AJ19&lt;&gt;"",1,"")</f>
        <v>1</v>
      </c>
      <c r="AL19" s="1" t="s">
        <v>83</v>
      </c>
      <c r="AM19" s="1">
        <f t="shared" ref="AM19" si="175">IF(AL19&lt;&gt;"",1,"")</f>
        <v>1</v>
      </c>
      <c r="AN19" s="1" t="s">
        <v>82</v>
      </c>
      <c r="AO19" s="1">
        <f t="shared" ref="AO19" si="176">IF(AN19&lt;&gt;"",1,"")</f>
        <v>1</v>
      </c>
      <c r="AP19" s="1" t="s">
        <v>84</v>
      </c>
      <c r="AQ19" s="1">
        <f t="shared" ref="AQ19" si="177">IF(AP19&lt;&gt;"",1,"")</f>
        <v>1</v>
      </c>
      <c r="AR19" s="1" t="s">
        <v>83</v>
      </c>
      <c r="AS19" s="1">
        <f t="shared" ref="AS19" si="178">IF(AR19&lt;&gt;"",1,"")</f>
        <v>1</v>
      </c>
      <c r="AT19" s="1" t="s">
        <v>84</v>
      </c>
      <c r="AU19" s="1">
        <f t="shared" ref="AU19" si="179">IF(AT19&lt;&gt;"",1,"")</f>
        <v>1</v>
      </c>
      <c r="AV19" s="1" t="s">
        <v>83</v>
      </c>
      <c r="AW19" s="1">
        <f t="shared" ref="AW19" si="180">IF(AV19&lt;&gt;"",1,"")</f>
        <v>1</v>
      </c>
      <c r="AX19" s="1" t="s">
        <v>83</v>
      </c>
      <c r="AY19" s="1">
        <f t="shared" ref="AY19" si="181">IF(AX19&lt;&gt;"",1,"")</f>
        <v>1</v>
      </c>
      <c r="AZ19" s="1" t="s">
        <v>84</v>
      </c>
      <c r="BA19" s="1">
        <f t="shared" ref="BA19" si="182">IF(AZ19&lt;&gt;"",1,"")</f>
        <v>1</v>
      </c>
      <c r="BB19" s="1" t="s">
        <v>83</v>
      </c>
      <c r="BC19" s="1">
        <f t="shared" ref="BC19" si="183">IF(BB19&lt;&gt;"",1,"")</f>
        <v>1</v>
      </c>
      <c r="BE19" s="1" t="s">
        <v>86</v>
      </c>
      <c r="BF19" s="1">
        <f t="shared" si="18"/>
        <v>1</v>
      </c>
      <c r="BG19" s="1" t="s">
        <v>86</v>
      </c>
      <c r="BH19" s="1">
        <f t="shared" si="19"/>
        <v>1</v>
      </c>
      <c r="BI19" s="1" t="s">
        <v>88</v>
      </c>
      <c r="BJ19" s="1">
        <f t="shared" si="20"/>
        <v>1</v>
      </c>
      <c r="BK19" s="1" t="s">
        <v>86</v>
      </c>
      <c r="BL19" s="1">
        <f t="shared" si="21"/>
        <v>1</v>
      </c>
      <c r="BM19" s="1" t="s">
        <v>88</v>
      </c>
      <c r="BN19" s="1">
        <f t="shared" si="22"/>
        <v>1</v>
      </c>
      <c r="BO19" s="1" t="s">
        <v>88</v>
      </c>
      <c r="BP19" s="1">
        <f t="shared" si="23"/>
        <v>1</v>
      </c>
      <c r="BQ19" s="1" t="s">
        <v>86</v>
      </c>
      <c r="BR19" s="1">
        <f t="shared" si="24"/>
        <v>1</v>
      </c>
      <c r="BS19" s="1" t="s">
        <v>86</v>
      </c>
      <c r="BT19" s="1">
        <f t="shared" si="25"/>
        <v>1</v>
      </c>
      <c r="BV19" s="1" t="s">
        <v>77</v>
      </c>
      <c r="BW19" s="1">
        <f t="shared" si="26"/>
        <v>1</v>
      </c>
      <c r="BX19" s="1" t="s">
        <v>79</v>
      </c>
      <c r="BY19" s="1">
        <f t="shared" si="27"/>
        <v>1</v>
      </c>
      <c r="BZ19" s="1" t="s">
        <v>79</v>
      </c>
      <c r="CA19" s="1">
        <f t="shared" si="28"/>
        <v>1</v>
      </c>
      <c r="CB19" s="1" t="s">
        <v>77</v>
      </c>
      <c r="CC19" s="1">
        <f t="shared" si="29"/>
        <v>1</v>
      </c>
      <c r="CD19" s="1" t="s">
        <v>77</v>
      </c>
      <c r="CE19" s="1">
        <f t="shared" si="30"/>
        <v>1</v>
      </c>
      <c r="CF19" s="1" t="s">
        <v>77</v>
      </c>
      <c r="CG19" s="1">
        <f t="shared" si="31"/>
        <v>1</v>
      </c>
      <c r="CH19" s="1" t="s">
        <v>77</v>
      </c>
      <c r="CI19" s="1">
        <f t="shared" si="31"/>
        <v>1</v>
      </c>
      <c r="CK19" s="1" t="s">
        <v>95</v>
      </c>
      <c r="CL19" s="1">
        <f t="shared" si="32"/>
        <v>1</v>
      </c>
      <c r="CM19" s="1" t="s">
        <v>90</v>
      </c>
      <c r="CN19" s="1">
        <f t="shared" si="33"/>
        <v>1</v>
      </c>
    </row>
    <row r="20" spans="1:92" x14ac:dyDescent="0.2">
      <c r="A20" s="10">
        <v>18</v>
      </c>
      <c r="B20" s="10" t="s">
        <v>375</v>
      </c>
      <c r="C20" s="1" t="s">
        <v>102</v>
      </c>
      <c r="D20" s="1">
        <f t="shared" si="0"/>
        <v>1</v>
      </c>
      <c r="E20" s="2">
        <v>0.4</v>
      </c>
      <c r="F20" s="2">
        <v>0.2</v>
      </c>
      <c r="G20" s="1" t="s">
        <v>103</v>
      </c>
      <c r="H20" s="1">
        <f t="shared" si="1"/>
        <v>1</v>
      </c>
      <c r="I20" s="1" t="s">
        <v>153</v>
      </c>
      <c r="J20" s="1" t="s">
        <v>113</v>
      </c>
      <c r="K20" s="1">
        <f t="shared" si="2"/>
        <v>1</v>
      </c>
      <c r="L20" s="1" t="s">
        <v>154</v>
      </c>
      <c r="M20" s="1" t="s">
        <v>77</v>
      </c>
      <c r="N20" s="1">
        <f t="shared" si="3"/>
        <v>1</v>
      </c>
      <c r="O20" s="1" t="s">
        <v>78</v>
      </c>
      <c r="P20" s="1">
        <f t="shared" si="3"/>
        <v>1</v>
      </c>
      <c r="Q20" s="1" t="s">
        <v>113</v>
      </c>
      <c r="R20" s="1">
        <f t="shared" si="3"/>
        <v>1</v>
      </c>
      <c r="S20" s="1" t="s">
        <v>113</v>
      </c>
      <c r="T20" s="1">
        <f t="shared" si="3"/>
        <v>1</v>
      </c>
      <c r="V20" s="1" t="s">
        <v>79</v>
      </c>
      <c r="W20" s="1">
        <f t="shared" si="4"/>
        <v>1</v>
      </c>
      <c r="X20" s="1" t="s">
        <v>155</v>
      </c>
      <c r="Y20" s="1" t="s">
        <v>99</v>
      </c>
      <c r="Z20" s="1">
        <f t="shared" si="5"/>
        <v>1</v>
      </c>
      <c r="AA20" s="1" t="s">
        <v>79</v>
      </c>
      <c r="AB20" s="1">
        <f t="shared" si="5"/>
        <v>1</v>
      </c>
      <c r="AC20" s="1" t="s">
        <v>156</v>
      </c>
      <c r="AD20" s="1" t="s">
        <v>78</v>
      </c>
      <c r="AE20" s="1">
        <f t="shared" si="6"/>
        <v>1</v>
      </c>
      <c r="AF20" s="1" t="s">
        <v>78</v>
      </c>
      <c r="AG20" s="1">
        <f t="shared" si="7"/>
        <v>1</v>
      </c>
      <c r="AH20" s="1" t="s">
        <v>82</v>
      </c>
      <c r="AI20" s="1">
        <f t="shared" si="7"/>
        <v>1</v>
      </c>
      <c r="AJ20" s="1" t="s">
        <v>94</v>
      </c>
      <c r="AK20" s="1">
        <f t="shared" ref="AK20" si="184">IF(AJ20&lt;&gt;"",1,"")</f>
        <v>1</v>
      </c>
      <c r="AM20" s="1" t="str">
        <f t="shared" ref="AM20" si="185">IF(AL20&lt;&gt;"",1,"")</f>
        <v/>
      </c>
      <c r="AO20" s="1" t="str">
        <f t="shared" ref="AO20" si="186">IF(AN20&lt;&gt;"",1,"")</f>
        <v/>
      </c>
      <c r="AP20" s="1" t="s">
        <v>94</v>
      </c>
      <c r="AQ20" s="1">
        <f t="shared" ref="AQ20" si="187">IF(AP20&lt;&gt;"",1,"")</f>
        <v>1</v>
      </c>
      <c r="AR20" s="1" t="s">
        <v>94</v>
      </c>
      <c r="AS20" s="1">
        <f t="shared" ref="AS20" si="188">IF(AR20&lt;&gt;"",1,"")</f>
        <v>1</v>
      </c>
      <c r="AT20" s="1" t="s">
        <v>83</v>
      </c>
      <c r="AU20" s="1">
        <f t="shared" ref="AU20" si="189">IF(AT20&lt;&gt;"",1,"")</f>
        <v>1</v>
      </c>
      <c r="AV20" s="1" t="s">
        <v>94</v>
      </c>
      <c r="AW20" s="1">
        <f t="shared" ref="AW20" si="190">IF(AV20&lt;&gt;"",1,"")</f>
        <v>1</v>
      </c>
      <c r="AX20" s="1" t="s">
        <v>82</v>
      </c>
      <c r="AY20" s="1">
        <f t="shared" ref="AY20" si="191">IF(AX20&lt;&gt;"",1,"")</f>
        <v>1</v>
      </c>
      <c r="AZ20" s="1" t="s">
        <v>94</v>
      </c>
      <c r="BA20" s="1">
        <f t="shared" ref="BA20" si="192">IF(AZ20&lt;&gt;"",1,"")</f>
        <v>1</v>
      </c>
      <c r="BB20" s="1" t="s">
        <v>94</v>
      </c>
      <c r="BC20" s="1">
        <f t="shared" ref="BC20" si="193">IF(BB20&lt;&gt;"",1,"")</f>
        <v>1</v>
      </c>
      <c r="BD20" s="1" t="s">
        <v>157</v>
      </c>
      <c r="BE20" s="1" t="s">
        <v>87</v>
      </c>
      <c r="BF20" s="1">
        <f t="shared" si="18"/>
        <v>1</v>
      </c>
      <c r="BG20" s="1" t="s">
        <v>87</v>
      </c>
      <c r="BH20" s="1">
        <f t="shared" si="19"/>
        <v>1</v>
      </c>
      <c r="BI20" s="1" t="s">
        <v>88</v>
      </c>
      <c r="BJ20" s="1">
        <f t="shared" si="20"/>
        <v>1</v>
      </c>
      <c r="BK20" s="1" t="s">
        <v>88</v>
      </c>
      <c r="BL20" s="1">
        <f t="shared" si="21"/>
        <v>1</v>
      </c>
      <c r="BM20" s="1" t="s">
        <v>86</v>
      </c>
      <c r="BN20" s="1">
        <f t="shared" si="22"/>
        <v>1</v>
      </c>
      <c r="BO20" s="1" t="s">
        <v>86</v>
      </c>
      <c r="BP20" s="1">
        <f t="shared" si="23"/>
        <v>1</v>
      </c>
      <c r="BQ20" s="1" t="s">
        <v>88</v>
      </c>
      <c r="BR20" s="1">
        <f t="shared" si="24"/>
        <v>1</v>
      </c>
      <c r="BS20" s="1" t="s">
        <v>86</v>
      </c>
      <c r="BT20" s="1">
        <f t="shared" si="25"/>
        <v>1</v>
      </c>
      <c r="BV20" s="1" t="s">
        <v>77</v>
      </c>
      <c r="BW20" s="1">
        <f t="shared" si="26"/>
        <v>1</v>
      </c>
      <c r="BX20" s="1" t="s">
        <v>77</v>
      </c>
      <c r="BY20" s="1">
        <f t="shared" si="27"/>
        <v>1</v>
      </c>
      <c r="BZ20" s="1" t="s">
        <v>77</v>
      </c>
      <c r="CA20" s="1">
        <f t="shared" si="28"/>
        <v>1</v>
      </c>
      <c r="CB20" s="1" t="s">
        <v>77</v>
      </c>
      <c r="CC20" s="1">
        <f t="shared" si="29"/>
        <v>1</v>
      </c>
      <c r="CD20" s="1" t="s">
        <v>77</v>
      </c>
      <c r="CE20" s="1">
        <f t="shared" si="30"/>
        <v>1</v>
      </c>
      <c r="CF20" s="1" t="s">
        <v>77</v>
      </c>
      <c r="CG20" s="1">
        <f t="shared" si="31"/>
        <v>1</v>
      </c>
      <c r="CH20" s="1" t="s">
        <v>77</v>
      </c>
      <c r="CI20" s="1">
        <f t="shared" si="31"/>
        <v>1</v>
      </c>
      <c r="CK20" s="1" t="s">
        <v>101</v>
      </c>
      <c r="CL20" s="1">
        <f t="shared" si="32"/>
        <v>1</v>
      </c>
      <c r="CM20" s="1" t="s">
        <v>90</v>
      </c>
      <c r="CN20" s="1">
        <f t="shared" si="33"/>
        <v>1</v>
      </c>
    </row>
    <row r="21" spans="1:92" x14ac:dyDescent="0.2">
      <c r="A21" s="10">
        <v>19</v>
      </c>
      <c r="B21" s="10" t="s">
        <v>375</v>
      </c>
      <c r="C21" s="1" t="s">
        <v>74</v>
      </c>
      <c r="D21" s="1">
        <f t="shared" si="0"/>
        <v>1</v>
      </c>
      <c r="E21" s="2">
        <v>0.5</v>
      </c>
      <c r="F21" s="2">
        <v>0.8</v>
      </c>
      <c r="G21" s="1" t="s">
        <v>96</v>
      </c>
      <c r="H21" s="1">
        <f t="shared" si="1"/>
        <v>1</v>
      </c>
      <c r="J21" s="1" t="s">
        <v>76</v>
      </c>
      <c r="K21" s="1">
        <f t="shared" si="2"/>
        <v>1</v>
      </c>
      <c r="M21" s="1" t="s">
        <v>77</v>
      </c>
      <c r="N21" s="1">
        <f t="shared" si="3"/>
        <v>1</v>
      </c>
      <c r="O21" s="1" t="s">
        <v>78</v>
      </c>
      <c r="P21" s="1">
        <f t="shared" si="3"/>
        <v>1</v>
      </c>
      <c r="Q21" s="1" t="s">
        <v>78</v>
      </c>
      <c r="R21" s="1">
        <f t="shared" si="3"/>
        <v>1</v>
      </c>
      <c r="S21" s="1" t="s">
        <v>93</v>
      </c>
      <c r="T21" s="1">
        <f t="shared" si="3"/>
        <v>1</v>
      </c>
      <c r="V21" s="1" t="s">
        <v>79</v>
      </c>
      <c r="W21" s="1">
        <f t="shared" si="4"/>
        <v>1</v>
      </c>
      <c r="X21" s="1" t="s">
        <v>158</v>
      </c>
      <c r="Y21" s="1" t="s">
        <v>108</v>
      </c>
      <c r="Z21" s="1">
        <f t="shared" si="5"/>
        <v>1</v>
      </c>
      <c r="AA21" s="1" t="s">
        <v>79</v>
      </c>
      <c r="AB21" s="1">
        <f t="shared" si="5"/>
        <v>1</v>
      </c>
      <c r="AD21" s="1" t="s">
        <v>78</v>
      </c>
      <c r="AE21" s="1">
        <f t="shared" si="6"/>
        <v>1</v>
      </c>
      <c r="AF21" s="1" t="s">
        <v>78</v>
      </c>
      <c r="AG21" s="1">
        <f t="shared" si="7"/>
        <v>1</v>
      </c>
      <c r="AH21" s="1" t="s">
        <v>82</v>
      </c>
      <c r="AI21" s="1">
        <f t="shared" si="7"/>
        <v>1</v>
      </c>
      <c r="AJ21" s="1" t="s">
        <v>84</v>
      </c>
      <c r="AK21" s="1">
        <f t="shared" ref="AK21" si="194">IF(AJ21&lt;&gt;"",1,"")</f>
        <v>1</v>
      </c>
      <c r="AL21" s="1" t="s">
        <v>83</v>
      </c>
      <c r="AM21" s="1">
        <f t="shared" ref="AM21" si="195">IF(AL21&lt;&gt;"",1,"")</f>
        <v>1</v>
      </c>
      <c r="AN21" s="1" t="s">
        <v>83</v>
      </c>
      <c r="AO21" s="1">
        <f t="shared" ref="AO21" si="196">IF(AN21&lt;&gt;"",1,"")</f>
        <v>1</v>
      </c>
      <c r="AP21" s="1" t="s">
        <v>84</v>
      </c>
      <c r="AQ21" s="1">
        <f t="shared" ref="AQ21" si="197">IF(AP21&lt;&gt;"",1,"")</f>
        <v>1</v>
      </c>
      <c r="AR21" s="1" t="s">
        <v>83</v>
      </c>
      <c r="AS21" s="1">
        <f t="shared" ref="AS21" si="198">IF(AR21&lt;&gt;"",1,"")</f>
        <v>1</v>
      </c>
      <c r="AT21" s="1" t="s">
        <v>83</v>
      </c>
      <c r="AU21" s="1">
        <f t="shared" ref="AU21" si="199">IF(AT21&lt;&gt;"",1,"")</f>
        <v>1</v>
      </c>
      <c r="AV21" s="1" t="s">
        <v>82</v>
      </c>
      <c r="AW21" s="1">
        <f t="shared" ref="AW21" si="200">IF(AV21&lt;&gt;"",1,"")</f>
        <v>1</v>
      </c>
      <c r="AX21" s="1" t="s">
        <v>83</v>
      </c>
      <c r="AY21" s="1">
        <f t="shared" ref="AY21" si="201">IF(AX21&lt;&gt;"",1,"")</f>
        <v>1</v>
      </c>
      <c r="AZ21" s="1" t="s">
        <v>83</v>
      </c>
      <c r="BA21" s="1">
        <f t="shared" ref="BA21" si="202">IF(AZ21&lt;&gt;"",1,"")</f>
        <v>1</v>
      </c>
      <c r="BB21" s="1" t="s">
        <v>84</v>
      </c>
      <c r="BC21" s="1">
        <f t="shared" ref="BC21" si="203">IF(BB21&lt;&gt;"",1,"")</f>
        <v>1</v>
      </c>
      <c r="BE21" s="1" t="s">
        <v>88</v>
      </c>
      <c r="BF21" s="1">
        <f t="shared" si="18"/>
        <v>1</v>
      </c>
      <c r="BG21" s="1" t="s">
        <v>88</v>
      </c>
      <c r="BH21" s="1">
        <f t="shared" si="19"/>
        <v>1</v>
      </c>
      <c r="BI21" s="1" t="s">
        <v>88</v>
      </c>
      <c r="BJ21" s="1">
        <f t="shared" si="20"/>
        <v>1</v>
      </c>
      <c r="BK21" s="1" t="s">
        <v>88</v>
      </c>
      <c r="BL21" s="1">
        <f t="shared" si="21"/>
        <v>1</v>
      </c>
      <c r="BM21" s="1" t="s">
        <v>88</v>
      </c>
      <c r="BN21" s="1">
        <f t="shared" si="22"/>
        <v>1</v>
      </c>
      <c r="BO21" s="1" t="s">
        <v>86</v>
      </c>
      <c r="BP21" s="1">
        <f t="shared" si="23"/>
        <v>1</v>
      </c>
      <c r="BQ21" s="1" t="s">
        <v>88</v>
      </c>
      <c r="BR21" s="1">
        <f t="shared" si="24"/>
        <v>1</v>
      </c>
      <c r="BS21" s="1" t="s">
        <v>88</v>
      </c>
      <c r="BT21" s="1">
        <f t="shared" si="25"/>
        <v>1</v>
      </c>
      <c r="BV21" s="1" t="s">
        <v>77</v>
      </c>
      <c r="BW21" s="1">
        <f t="shared" si="26"/>
        <v>1</v>
      </c>
      <c r="BX21" s="1" t="s">
        <v>77</v>
      </c>
      <c r="BY21" s="1">
        <f t="shared" si="27"/>
        <v>1</v>
      </c>
      <c r="BZ21" s="1" t="s">
        <v>77</v>
      </c>
      <c r="CA21" s="1">
        <f t="shared" si="28"/>
        <v>1</v>
      </c>
      <c r="CB21" s="1" t="s">
        <v>77</v>
      </c>
      <c r="CC21" s="1">
        <f t="shared" si="29"/>
        <v>1</v>
      </c>
      <c r="CD21" s="1" t="s">
        <v>77</v>
      </c>
      <c r="CE21" s="1">
        <f t="shared" si="30"/>
        <v>1</v>
      </c>
      <c r="CF21" s="1" t="s">
        <v>77</v>
      </c>
      <c r="CG21" s="1">
        <f t="shared" si="31"/>
        <v>1</v>
      </c>
      <c r="CH21" s="1" t="s">
        <v>77</v>
      </c>
      <c r="CI21" s="1">
        <f t="shared" si="31"/>
        <v>1</v>
      </c>
      <c r="CK21" s="1" t="s">
        <v>95</v>
      </c>
      <c r="CL21" s="1">
        <f t="shared" si="32"/>
        <v>1</v>
      </c>
      <c r="CM21" s="1" t="s">
        <v>90</v>
      </c>
      <c r="CN21" s="1">
        <f t="shared" si="33"/>
        <v>1</v>
      </c>
    </row>
    <row r="22" spans="1:92" x14ac:dyDescent="0.2">
      <c r="A22" s="10">
        <v>20</v>
      </c>
      <c r="B22" s="10" t="s">
        <v>375</v>
      </c>
      <c r="C22" s="1" t="s">
        <v>74</v>
      </c>
      <c r="D22" s="1">
        <f t="shared" si="0"/>
        <v>1</v>
      </c>
      <c r="E22" s="1" t="s">
        <v>147</v>
      </c>
      <c r="F22" s="2">
        <v>0.8</v>
      </c>
      <c r="G22" s="1" t="s">
        <v>111</v>
      </c>
      <c r="H22" s="1">
        <f t="shared" si="1"/>
        <v>1</v>
      </c>
      <c r="J22" s="1" t="s">
        <v>146</v>
      </c>
      <c r="K22" s="1">
        <f t="shared" si="2"/>
        <v>1</v>
      </c>
      <c r="M22" s="1" t="s">
        <v>77</v>
      </c>
      <c r="N22" s="1">
        <f t="shared" si="3"/>
        <v>1</v>
      </c>
      <c r="O22" s="1" t="s">
        <v>146</v>
      </c>
      <c r="P22" s="1">
        <f t="shared" si="3"/>
        <v>1</v>
      </c>
      <c r="Q22" s="1" t="s">
        <v>76</v>
      </c>
      <c r="R22" s="1">
        <f t="shared" si="3"/>
        <v>1</v>
      </c>
      <c r="S22" s="1" t="s">
        <v>78</v>
      </c>
      <c r="T22" s="1">
        <f t="shared" si="3"/>
        <v>1</v>
      </c>
      <c r="V22" s="1" t="s">
        <v>79</v>
      </c>
      <c r="W22" s="1">
        <f t="shared" si="4"/>
        <v>1</v>
      </c>
      <c r="X22" s="1" t="s">
        <v>159</v>
      </c>
      <c r="Y22" s="1" t="s">
        <v>108</v>
      </c>
      <c r="Z22" s="1">
        <f t="shared" si="5"/>
        <v>1</v>
      </c>
      <c r="AA22" s="1" t="s">
        <v>79</v>
      </c>
      <c r="AB22" s="1">
        <f t="shared" si="5"/>
        <v>1</v>
      </c>
      <c r="AC22" s="1" t="s">
        <v>160</v>
      </c>
      <c r="AD22" s="1" t="s">
        <v>146</v>
      </c>
      <c r="AE22" s="1">
        <f t="shared" si="6"/>
        <v>1</v>
      </c>
      <c r="AF22" s="1" t="s">
        <v>146</v>
      </c>
      <c r="AG22" s="1">
        <f t="shared" si="7"/>
        <v>1</v>
      </c>
      <c r="AH22" s="1" t="s">
        <v>83</v>
      </c>
      <c r="AI22" s="1">
        <f t="shared" si="7"/>
        <v>1</v>
      </c>
      <c r="AJ22" s="1" t="s">
        <v>94</v>
      </c>
      <c r="AK22" s="1">
        <f t="shared" ref="AK22" si="204">IF(AJ22&lt;&gt;"",1,"")</f>
        <v>1</v>
      </c>
      <c r="AL22" s="1" t="s">
        <v>94</v>
      </c>
      <c r="AM22" s="1">
        <f t="shared" ref="AM22" si="205">IF(AL22&lt;&gt;"",1,"")</f>
        <v>1</v>
      </c>
      <c r="AN22" s="1" t="s">
        <v>83</v>
      </c>
      <c r="AO22" s="1">
        <f t="shared" ref="AO22" si="206">IF(AN22&lt;&gt;"",1,"")</f>
        <v>1</v>
      </c>
      <c r="AP22" s="1" t="s">
        <v>84</v>
      </c>
      <c r="AQ22" s="1">
        <f t="shared" ref="AQ22" si="207">IF(AP22&lt;&gt;"",1,"")</f>
        <v>1</v>
      </c>
      <c r="AR22" s="1" t="s">
        <v>94</v>
      </c>
      <c r="AS22" s="1">
        <f t="shared" ref="AS22" si="208">IF(AR22&lt;&gt;"",1,"")</f>
        <v>1</v>
      </c>
      <c r="AT22" s="1" t="s">
        <v>82</v>
      </c>
      <c r="AU22" s="1">
        <f t="shared" ref="AU22" si="209">IF(AT22&lt;&gt;"",1,"")</f>
        <v>1</v>
      </c>
      <c r="AV22" s="1" t="s">
        <v>83</v>
      </c>
      <c r="AW22" s="1">
        <f t="shared" ref="AW22" si="210">IF(AV22&lt;&gt;"",1,"")</f>
        <v>1</v>
      </c>
      <c r="AX22" s="1" t="s">
        <v>83</v>
      </c>
      <c r="AY22" s="1">
        <f t="shared" ref="AY22" si="211">IF(AX22&lt;&gt;"",1,"")</f>
        <v>1</v>
      </c>
      <c r="AZ22" s="1" t="s">
        <v>84</v>
      </c>
      <c r="BA22" s="1">
        <f t="shared" ref="BA22" si="212">IF(AZ22&lt;&gt;"",1,"")</f>
        <v>1</v>
      </c>
      <c r="BB22" s="1" t="s">
        <v>83</v>
      </c>
      <c r="BC22" s="1">
        <f t="shared" ref="BC22" si="213">IF(BB22&lt;&gt;"",1,"")</f>
        <v>1</v>
      </c>
      <c r="BE22" s="1" t="s">
        <v>87</v>
      </c>
      <c r="BF22" s="1">
        <f t="shared" si="18"/>
        <v>1</v>
      </c>
      <c r="BG22" s="1" t="s">
        <v>87</v>
      </c>
      <c r="BH22" s="1">
        <f t="shared" si="19"/>
        <v>1</v>
      </c>
      <c r="BI22" s="1" t="s">
        <v>86</v>
      </c>
      <c r="BJ22" s="1">
        <f t="shared" si="20"/>
        <v>1</v>
      </c>
      <c r="BK22" s="1" t="s">
        <v>87</v>
      </c>
      <c r="BL22" s="1">
        <f t="shared" si="21"/>
        <v>1</v>
      </c>
      <c r="BM22" s="1" t="s">
        <v>88</v>
      </c>
      <c r="BN22" s="1">
        <f t="shared" si="22"/>
        <v>1</v>
      </c>
      <c r="BO22" s="1" t="s">
        <v>88</v>
      </c>
      <c r="BP22" s="1">
        <f t="shared" si="23"/>
        <v>1</v>
      </c>
      <c r="BQ22" s="1" t="s">
        <v>87</v>
      </c>
      <c r="BR22" s="1">
        <f t="shared" si="24"/>
        <v>1</v>
      </c>
      <c r="BS22" s="1" t="s">
        <v>161</v>
      </c>
      <c r="BT22" s="1">
        <f t="shared" si="25"/>
        <v>1</v>
      </c>
      <c r="BV22" s="1" t="s">
        <v>77</v>
      </c>
      <c r="BW22" s="1">
        <f t="shared" si="26"/>
        <v>1</v>
      </c>
      <c r="BX22" s="1" t="s">
        <v>77</v>
      </c>
      <c r="BY22" s="1">
        <f t="shared" si="27"/>
        <v>1</v>
      </c>
      <c r="BZ22" s="1" t="s">
        <v>79</v>
      </c>
      <c r="CA22" s="1">
        <f t="shared" si="28"/>
        <v>1</v>
      </c>
      <c r="CB22" s="1" t="s">
        <v>77</v>
      </c>
      <c r="CC22" s="1">
        <f t="shared" si="29"/>
        <v>1</v>
      </c>
      <c r="CD22" s="1" t="s">
        <v>77</v>
      </c>
      <c r="CE22" s="1">
        <f t="shared" si="30"/>
        <v>1</v>
      </c>
      <c r="CF22" s="1" t="s">
        <v>77</v>
      </c>
      <c r="CG22" s="1">
        <f t="shared" si="31"/>
        <v>1</v>
      </c>
      <c r="CH22" s="1" t="s">
        <v>77</v>
      </c>
      <c r="CI22" s="1">
        <f t="shared" si="31"/>
        <v>1</v>
      </c>
      <c r="CK22" s="1" t="s">
        <v>95</v>
      </c>
      <c r="CL22" s="1">
        <f t="shared" si="32"/>
        <v>1</v>
      </c>
      <c r="CM22" s="1" t="s">
        <v>131</v>
      </c>
      <c r="CN22" s="1">
        <f t="shared" si="33"/>
        <v>1</v>
      </c>
    </row>
    <row r="23" spans="1:92" x14ac:dyDescent="0.2">
      <c r="A23" s="10">
        <v>21</v>
      </c>
      <c r="B23" s="10" t="s">
        <v>375</v>
      </c>
      <c r="C23" s="1" t="s">
        <v>102</v>
      </c>
      <c r="D23" s="1">
        <f t="shared" si="0"/>
        <v>1</v>
      </c>
      <c r="E23" s="2">
        <v>0.7</v>
      </c>
      <c r="F23" s="2">
        <v>0.3</v>
      </c>
      <c r="G23" s="1" t="s">
        <v>96</v>
      </c>
      <c r="H23" s="1">
        <f t="shared" si="1"/>
        <v>1</v>
      </c>
      <c r="J23" s="1" t="s">
        <v>76</v>
      </c>
      <c r="K23" s="1">
        <f t="shared" si="2"/>
        <v>1</v>
      </c>
      <c r="M23" s="1" t="s">
        <v>79</v>
      </c>
      <c r="N23" s="1">
        <f t="shared" si="3"/>
        <v>1</v>
      </c>
      <c r="O23" s="1" t="s">
        <v>93</v>
      </c>
      <c r="P23" s="1">
        <f t="shared" si="3"/>
        <v>1</v>
      </c>
      <c r="Q23" s="1" t="s">
        <v>93</v>
      </c>
      <c r="R23" s="1">
        <f t="shared" si="3"/>
        <v>1</v>
      </c>
      <c r="S23" s="1" t="s">
        <v>113</v>
      </c>
      <c r="T23" s="1">
        <f t="shared" si="3"/>
        <v>1</v>
      </c>
      <c r="V23" s="1" t="s">
        <v>77</v>
      </c>
      <c r="W23" s="1">
        <f t="shared" si="4"/>
        <v>1</v>
      </c>
      <c r="Z23" s="1" t="str">
        <f t="shared" si="5"/>
        <v/>
      </c>
      <c r="AA23" s="1" t="s">
        <v>77</v>
      </c>
      <c r="AB23" s="1">
        <f t="shared" si="5"/>
        <v>1</v>
      </c>
      <c r="AD23" s="1" t="s">
        <v>76</v>
      </c>
      <c r="AE23" s="1">
        <f t="shared" si="6"/>
        <v>1</v>
      </c>
      <c r="AF23" s="1" t="s">
        <v>113</v>
      </c>
      <c r="AG23" s="1">
        <f t="shared" si="7"/>
        <v>1</v>
      </c>
      <c r="AH23" s="1" t="s">
        <v>82</v>
      </c>
      <c r="AI23" s="1">
        <f t="shared" si="7"/>
        <v>1</v>
      </c>
      <c r="AJ23" s="1" t="s">
        <v>84</v>
      </c>
      <c r="AK23" s="1">
        <f t="shared" ref="AK23" si="214">IF(AJ23&lt;&gt;"",1,"")</f>
        <v>1</v>
      </c>
      <c r="AL23" s="1" t="s">
        <v>82</v>
      </c>
      <c r="AM23" s="1">
        <f t="shared" ref="AM23" si="215">IF(AL23&lt;&gt;"",1,"")</f>
        <v>1</v>
      </c>
      <c r="AN23" s="1" t="s">
        <v>162</v>
      </c>
      <c r="AO23" s="1">
        <f t="shared" ref="AO23" si="216">IF(AN23&lt;&gt;"",1,"")</f>
        <v>1</v>
      </c>
      <c r="AP23" s="1" t="s">
        <v>84</v>
      </c>
      <c r="AQ23" s="1">
        <f t="shared" ref="AQ23" si="217">IF(AP23&lt;&gt;"",1,"")</f>
        <v>1</v>
      </c>
      <c r="AR23" s="1" t="s">
        <v>83</v>
      </c>
      <c r="AS23" s="1">
        <f t="shared" ref="AS23" si="218">IF(AR23&lt;&gt;"",1,"")</f>
        <v>1</v>
      </c>
      <c r="AT23" s="1" t="s">
        <v>84</v>
      </c>
      <c r="AU23" s="1">
        <f t="shared" ref="AU23" si="219">IF(AT23&lt;&gt;"",1,"")</f>
        <v>1</v>
      </c>
      <c r="AV23" s="1" t="s">
        <v>84</v>
      </c>
      <c r="AW23" s="1">
        <f t="shared" ref="AW23" si="220">IF(AV23&lt;&gt;"",1,"")</f>
        <v>1</v>
      </c>
      <c r="AX23" s="1" t="s">
        <v>83</v>
      </c>
      <c r="AY23" s="1">
        <f t="shared" ref="AY23" si="221">IF(AX23&lt;&gt;"",1,"")</f>
        <v>1</v>
      </c>
      <c r="AZ23" s="1" t="s">
        <v>83</v>
      </c>
      <c r="BA23" s="1">
        <f t="shared" ref="BA23" si="222">IF(AZ23&lt;&gt;"",1,"")</f>
        <v>1</v>
      </c>
      <c r="BB23" s="1" t="s">
        <v>85</v>
      </c>
      <c r="BC23" s="1">
        <f t="shared" ref="BC23" si="223">IF(BB23&lt;&gt;"",1,"")</f>
        <v>1</v>
      </c>
      <c r="BE23" s="1" t="s">
        <v>87</v>
      </c>
      <c r="BF23" s="1">
        <f t="shared" si="18"/>
        <v>1</v>
      </c>
      <c r="BG23" s="1" t="s">
        <v>87</v>
      </c>
      <c r="BH23" s="1">
        <f t="shared" si="19"/>
        <v>1</v>
      </c>
      <c r="BI23" s="1" t="s">
        <v>88</v>
      </c>
      <c r="BJ23" s="1">
        <f t="shared" si="20"/>
        <v>1</v>
      </c>
      <c r="BK23" s="1" t="s">
        <v>88</v>
      </c>
      <c r="BL23" s="1">
        <f t="shared" si="21"/>
        <v>1</v>
      </c>
      <c r="BM23" s="1" t="s">
        <v>86</v>
      </c>
      <c r="BN23" s="1">
        <f t="shared" si="22"/>
        <v>1</v>
      </c>
      <c r="BO23" s="1" t="s">
        <v>88</v>
      </c>
      <c r="BP23" s="1">
        <f t="shared" si="23"/>
        <v>1</v>
      </c>
      <c r="BQ23" s="1" t="s">
        <v>87</v>
      </c>
      <c r="BR23" s="1">
        <f t="shared" si="24"/>
        <v>1</v>
      </c>
      <c r="BS23" s="1" t="s">
        <v>86</v>
      </c>
      <c r="BT23" s="1">
        <f t="shared" si="25"/>
        <v>1</v>
      </c>
      <c r="BV23" s="1" t="s">
        <v>77</v>
      </c>
      <c r="BW23" s="1">
        <f t="shared" si="26"/>
        <v>1</v>
      </c>
      <c r="BX23" s="1" t="s">
        <v>79</v>
      </c>
      <c r="BY23" s="1">
        <f t="shared" si="27"/>
        <v>1</v>
      </c>
      <c r="BZ23" s="1" t="s">
        <v>77</v>
      </c>
      <c r="CA23" s="1">
        <f t="shared" si="28"/>
        <v>1</v>
      </c>
      <c r="CB23" s="1" t="s">
        <v>77</v>
      </c>
      <c r="CC23" s="1">
        <f t="shared" si="29"/>
        <v>1</v>
      </c>
      <c r="CD23" s="1" t="s">
        <v>77</v>
      </c>
      <c r="CE23" s="1">
        <f t="shared" si="30"/>
        <v>1</v>
      </c>
      <c r="CF23" s="1" t="s">
        <v>77</v>
      </c>
      <c r="CG23" s="1">
        <f t="shared" si="31"/>
        <v>1</v>
      </c>
      <c r="CH23" s="1" t="s">
        <v>77</v>
      </c>
      <c r="CI23" s="1">
        <f t="shared" si="31"/>
        <v>1</v>
      </c>
      <c r="CK23" s="1" t="s">
        <v>95</v>
      </c>
      <c r="CL23" s="1">
        <f t="shared" si="32"/>
        <v>1</v>
      </c>
      <c r="CM23" s="1" t="s">
        <v>90</v>
      </c>
      <c r="CN23" s="1">
        <f t="shared" si="33"/>
        <v>1</v>
      </c>
    </row>
    <row r="24" spans="1:92" x14ac:dyDescent="0.2">
      <c r="A24" s="10">
        <v>22</v>
      </c>
      <c r="B24" s="10" t="s">
        <v>375</v>
      </c>
      <c r="C24" s="1" t="s">
        <v>102</v>
      </c>
      <c r="D24" s="1">
        <f t="shared" si="0"/>
        <v>1</v>
      </c>
      <c r="E24" s="2">
        <v>0.9</v>
      </c>
      <c r="F24" s="2">
        <v>0.7</v>
      </c>
      <c r="G24" s="1" t="s">
        <v>111</v>
      </c>
      <c r="H24" s="1">
        <f t="shared" si="1"/>
        <v>1</v>
      </c>
      <c r="J24" s="1" t="s">
        <v>76</v>
      </c>
      <c r="K24" s="1">
        <f t="shared" si="2"/>
        <v>1</v>
      </c>
      <c r="L24" s="1" t="s">
        <v>163</v>
      </c>
      <c r="M24" s="1" t="s">
        <v>79</v>
      </c>
      <c r="N24" s="1">
        <f t="shared" si="3"/>
        <v>1</v>
      </c>
      <c r="O24" s="1" t="s">
        <v>78</v>
      </c>
      <c r="P24" s="1">
        <f t="shared" si="3"/>
        <v>1</v>
      </c>
      <c r="Q24" s="1" t="s">
        <v>93</v>
      </c>
      <c r="R24" s="1">
        <f t="shared" si="3"/>
        <v>1</v>
      </c>
      <c r="S24" s="1" t="s">
        <v>78</v>
      </c>
      <c r="T24" s="1">
        <f t="shared" si="3"/>
        <v>1</v>
      </c>
      <c r="U24" s="1" t="s">
        <v>164</v>
      </c>
      <c r="V24" s="1" t="s">
        <v>79</v>
      </c>
      <c r="W24" s="1">
        <f t="shared" si="4"/>
        <v>1</v>
      </c>
      <c r="X24" s="1" t="s">
        <v>165</v>
      </c>
      <c r="Y24" s="1" t="s">
        <v>99</v>
      </c>
      <c r="Z24" s="1">
        <f t="shared" si="5"/>
        <v>1</v>
      </c>
      <c r="AA24" s="1" t="s">
        <v>77</v>
      </c>
      <c r="AB24" s="1">
        <f t="shared" si="5"/>
        <v>1</v>
      </c>
      <c r="AD24" s="1" t="s">
        <v>146</v>
      </c>
      <c r="AE24" s="1">
        <f t="shared" si="6"/>
        <v>1</v>
      </c>
      <c r="AF24" s="1" t="s">
        <v>78</v>
      </c>
      <c r="AG24" s="1">
        <f t="shared" si="7"/>
        <v>1</v>
      </c>
      <c r="AH24" s="1" t="s">
        <v>82</v>
      </c>
      <c r="AI24" s="1">
        <f t="shared" si="7"/>
        <v>1</v>
      </c>
      <c r="AJ24" s="1" t="s">
        <v>85</v>
      </c>
      <c r="AK24" s="1">
        <f t="shared" ref="AK24" si="224">IF(AJ24&lt;&gt;"",1,"")</f>
        <v>1</v>
      </c>
      <c r="AL24" s="1" t="s">
        <v>85</v>
      </c>
      <c r="AM24" s="1">
        <f t="shared" ref="AM24" si="225">IF(AL24&lt;&gt;"",1,"")</f>
        <v>1</v>
      </c>
      <c r="AN24" s="1" t="s">
        <v>82</v>
      </c>
      <c r="AO24" s="1">
        <f t="shared" ref="AO24" si="226">IF(AN24&lt;&gt;"",1,"")</f>
        <v>1</v>
      </c>
      <c r="AP24" s="1" t="s">
        <v>85</v>
      </c>
      <c r="AQ24" s="1">
        <f t="shared" ref="AQ24" si="227">IF(AP24&lt;&gt;"",1,"")</f>
        <v>1</v>
      </c>
      <c r="AR24" s="1" t="s">
        <v>85</v>
      </c>
      <c r="AS24" s="1">
        <f t="shared" ref="AS24" si="228">IF(AR24&lt;&gt;"",1,"")</f>
        <v>1</v>
      </c>
      <c r="AT24" s="1" t="s">
        <v>85</v>
      </c>
      <c r="AU24" s="1">
        <f t="shared" ref="AU24" si="229">IF(AT24&lt;&gt;"",1,"")</f>
        <v>1</v>
      </c>
      <c r="AV24" s="1" t="s">
        <v>85</v>
      </c>
      <c r="AW24" s="1">
        <f t="shared" ref="AW24" si="230">IF(AV24&lt;&gt;"",1,"")</f>
        <v>1</v>
      </c>
      <c r="AX24" s="1" t="s">
        <v>85</v>
      </c>
      <c r="AY24" s="1">
        <f t="shared" ref="AY24" si="231">IF(AX24&lt;&gt;"",1,"")</f>
        <v>1</v>
      </c>
      <c r="AZ24" s="1" t="s">
        <v>85</v>
      </c>
      <c r="BA24" s="1">
        <f t="shared" ref="BA24" si="232">IF(AZ24&lt;&gt;"",1,"")</f>
        <v>1</v>
      </c>
      <c r="BB24" s="1" t="s">
        <v>85</v>
      </c>
      <c r="BC24" s="1">
        <f t="shared" ref="BC24" si="233">IF(BB24&lt;&gt;"",1,"")</f>
        <v>1</v>
      </c>
      <c r="BE24" s="1" t="s">
        <v>87</v>
      </c>
      <c r="BF24" s="1">
        <f t="shared" si="18"/>
        <v>1</v>
      </c>
      <c r="BG24" s="1" t="s">
        <v>86</v>
      </c>
      <c r="BH24" s="1">
        <f t="shared" si="19"/>
        <v>1</v>
      </c>
      <c r="BI24" s="1" t="s">
        <v>86</v>
      </c>
      <c r="BJ24" s="1">
        <f t="shared" si="20"/>
        <v>1</v>
      </c>
      <c r="BK24" s="1" t="s">
        <v>86</v>
      </c>
      <c r="BL24" s="1">
        <f t="shared" si="21"/>
        <v>1</v>
      </c>
      <c r="BM24" s="1" t="s">
        <v>86</v>
      </c>
      <c r="BN24" s="1">
        <f t="shared" si="22"/>
        <v>1</v>
      </c>
      <c r="BO24" s="1" t="s">
        <v>86</v>
      </c>
      <c r="BP24" s="1">
        <f t="shared" si="23"/>
        <v>1</v>
      </c>
      <c r="BQ24" s="1" t="s">
        <v>86</v>
      </c>
      <c r="BR24" s="1">
        <f t="shared" si="24"/>
        <v>1</v>
      </c>
      <c r="BT24" s="1" t="str">
        <f t="shared" si="25"/>
        <v/>
      </c>
      <c r="BV24" s="1" t="s">
        <v>77</v>
      </c>
      <c r="BW24" s="1">
        <f t="shared" si="26"/>
        <v>1</v>
      </c>
      <c r="BX24" s="1" t="s">
        <v>79</v>
      </c>
      <c r="BY24" s="1">
        <f t="shared" si="27"/>
        <v>1</v>
      </c>
      <c r="BZ24" s="1" t="s">
        <v>79</v>
      </c>
      <c r="CA24" s="1">
        <f t="shared" si="28"/>
        <v>1</v>
      </c>
      <c r="CB24" s="1" t="s">
        <v>77</v>
      </c>
      <c r="CC24" s="1">
        <f t="shared" si="29"/>
        <v>1</v>
      </c>
      <c r="CD24" s="1" t="s">
        <v>77</v>
      </c>
      <c r="CE24" s="1">
        <f t="shared" si="30"/>
        <v>1</v>
      </c>
      <c r="CF24" s="1" t="s">
        <v>77</v>
      </c>
      <c r="CG24" s="1">
        <f t="shared" si="31"/>
        <v>1</v>
      </c>
      <c r="CH24" s="1" t="s">
        <v>77</v>
      </c>
      <c r="CI24" s="1">
        <f t="shared" si="31"/>
        <v>1</v>
      </c>
      <c r="CK24" s="1" t="s">
        <v>143</v>
      </c>
      <c r="CL24" s="1">
        <f t="shared" si="32"/>
        <v>1</v>
      </c>
      <c r="CM24" s="1" t="s">
        <v>90</v>
      </c>
      <c r="CN24" s="1">
        <f t="shared" si="33"/>
        <v>1</v>
      </c>
    </row>
    <row r="25" spans="1:92" x14ac:dyDescent="0.2">
      <c r="A25" s="10">
        <v>23</v>
      </c>
      <c r="B25" s="10" t="s">
        <v>375</v>
      </c>
      <c r="C25" s="1" t="s">
        <v>102</v>
      </c>
      <c r="D25" s="1">
        <f t="shared" si="0"/>
        <v>1</v>
      </c>
      <c r="E25" s="2">
        <v>0.3</v>
      </c>
      <c r="F25" s="2">
        <v>0.2</v>
      </c>
      <c r="G25" s="1" t="s">
        <v>96</v>
      </c>
      <c r="H25" s="1">
        <f t="shared" si="1"/>
        <v>1</v>
      </c>
      <c r="J25" s="1" t="s">
        <v>93</v>
      </c>
      <c r="K25" s="1">
        <f t="shared" si="2"/>
        <v>1</v>
      </c>
      <c r="L25" s="1" t="s">
        <v>166</v>
      </c>
      <c r="N25" s="1" t="str">
        <f t="shared" si="3"/>
        <v/>
      </c>
      <c r="O25" s="1" t="s">
        <v>132</v>
      </c>
      <c r="P25" s="1">
        <f t="shared" si="3"/>
        <v>1</v>
      </c>
      <c r="Q25" s="1" t="s">
        <v>93</v>
      </c>
      <c r="R25" s="1">
        <f t="shared" si="3"/>
        <v>1</v>
      </c>
      <c r="S25" s="1" t="s">
        <v>93</v>
      </c>
      <c r="T25" s="1">
        <f t="shared" si="3"/>
        <v>1</v>
      </c>
      <c r="U25" s="1" t="s">
        <v>167</v>
      </c>
      <c r="V25" s="1" t="s">
        <v>77</v>
      </c>
      <c r="W25" s="1">
        <f t="shared" si="4"/>
        <v>1</v>
      </c>
      <c r="X25" s="1" t="s">
        <v>168</v>
      </c>
      <c r="Y25" s="1" t="s">
        <v>108</v>
      </c>
      <c r="Z25" s="1">
        <f t="shared" si="5"/>
        <v>1</v>
      </c>
      <c r="AA25" s="1" t="s">
        <v>79</v>
      </c>
      <c r="AB25" s="1">
        <f t="shared" si="5"/>
        <v>1</v>
      </c>
      <c r="AC25" s="1" t="s">
        <v>169</v>
      </c>
      <c r="AD25" s="1" t="s">
        <v>78</v>
      </c>
      <c r="AE25" s="1">
        <f t="shared" si="6"/>
        <v>1</v>
      </c>
      <c r="AF25" s="1" t="s">
        <v>113</v>
      </c>
      <c r="AG25" s="1">
        <f t="shared" si="7"/>
        <v>1</v>
      </c>
      <c r="AH25" s="1" t="s">
        <v>82</v>
      </c>
      <c r="AI25" s="1">
        <f t="shared" si="7"/>
        <v>1</v>
      </c>
      <c r="AJ25" s="1" t="s">
        <v>84</v>
      </c>
      <c r="AK25" s="1">
        <f t="shared" ref="AK25" si="234">IF(AJ25&lt;&gt;"",1,"")</f>
        <v>1</v>
      </c>
      <c r="AL25" s="1" t="s">
        <v>84</v>
      </c>
      <c r="AM25" s="1">
        <f t="shared" ref="AM25" si="235">IF(AL25&lt;&gt;"",1,"")</f>
        <v>1</v>
      </c>
      <c r="AN25" s="1" t="s">
        <v>94</v>
      </c>
      <c r="AO25" s="1">
        <f t="shared" ref="AO25" si="236">IF(AN25&lt;&gt;"",1,"")</f>
        <v>1</v>
      </c>
      <c r="AP25" s="1" t="s">
        <v>82</v>
      </c>
      <c r="AQ25" s="1">
        <f t="shared" ref="AQ25" si="237">IF(AP25&lt;&gt;"",1,"")</f>
        <v>1</v>
      </c>
      <c r="AR25" s="1" t="s">
        <v>84</v>
      </c>
      <c r="AS25" s="1">
        <f t="shared" ref="AS25" si="238">IF(AR25&lt;&gt;"",1,"")</f>
        <v>1</v>
      </c>
      <c r="AT25" s="1" t="s">
        <v>83</v>
      </c>
      <c r="AU25" s="1">
        <f t="shared" ref="AU25" si="239">IF(AT25&lt;&gt;"",1,"")</f>
        <v>1</v>
      </c>
      <c r="AV25" s="1" t="s">
        <v>84</v>
      </c>
      <c r="AW25" s="1">
        <f t="shared" ref="AW25" si="240">IF(AV25&lt;&gt;"",1,"")</f>
        <v>1</v>
      </c>
      <c r="AX25" s="1" t="s">
        <v>85</v>
      </c>
      <c r="AY25" s="1">
        <f t="shared" ref="AY25" si="241">IF(AX25&lt;&gt;"",1,"")</f>
        <v>1</v>
      </c>
      <c r="AZ25" s="1" t="s">
        <v>85</v>
      </c>
      <c r="BA25" s="1">
        <f t="shared" ref="BA25" si="242">IF(AZ25&lt;&gt;"",1,"")</f>
        <v>1</v>
      </c>
      <c r="BB25" s="1" t="s">
        <v>82</v>
      </c>
      <c r="BC25" s="1">
        <f t="shared" ref="BC25" si="243">IF(BB25&lt;&gt;"",1,"")</f>
        <v>1</v>
      </c>
      <c r="BD25" s="1" t="s">
        <v>170</v>
      </c>
      <c r="BE25" s="1" t="s">
        <v>87</v>
      </c>
      <c r="BF25" s="1">
        <f t="shared" si="18"/>
        <v>1</v>
      </c>
      <c r="BG25" s="1" t="s">
        <v>87</v>
      </c>
      <c r="BH25" s="1">
        <f t="shared" si="19"/>
        <v>1</v>
      </c>
      <c r="BI25" s="1" t="s">
        <v>86</v>
      </c>
      <c r="BJ25" s="1">
        <f t="shared" si="20"/>
        <v>1</v>
      </c>
      <c r="BK25" s="1" t="s">
        <v>86</v>
      </c>
      <c r="BL25" s="1">
        <f t="shared" si="21"/>
        <v>1</v>
      </c>
      <c r="BN25" s="1" t="str">
        <f t="shared" si="22"/>
        <v/>
      </c>
      <c r="BO25" s="1" t="s">
        <v>86</v>
      </c>
      <c r="BP25" s="1">
        <f t="shared" si="23"/>
        <v>1</v>
      </c>
      <c r="BQ25" s="1" t="s">
        <v>87</v>
      </c>
      <c r="BR25" s="1">
        <f t="shared" si="24"/>
        <v>1</v>
      </c>
      <c r="BS25" s="1" t="s">
        <v>86</v>
      </c>
      <c r="BT25" s="1">
        <f t="shared" si="25"/>
        <v>1</v>
      </c>
      <c r="BV25" s="1" t="s">
        <v>77</v>
      </c>
      <c r="BW25" s="1">
        <f t="shared" si="26"/>
        <v>1</v>
      </c>
      <c r="BX25" s="1" t="s">
        <v>79</v>
      </c>
      <c r="BY25" s="1">
        <f t="shared" si="27"/>
        <v>1</v>
      </c>
      <c r="BZ25" s="1" t="s">
        <v>77</v>
      </c>
      <c r="CA25" s="1">
        <f t="shared" si="28"/>
        <v>1</v>
      </c>
      <c r="CB25" s="1" t="s">
        <v>77</v>
      </c>
      <c r="CC25" s="1">
        <f t="shared" si="29"/>
        <v>1</v>
      </c>
      <c r="CD25" s="1" t="s">
        <v>77</v>
      </c>
      <c r="CE25" s="1">
        <f t="shared" si="30"/>
        <v>1</v>
      </c>
      <c r="CF25" s="1" t="s">
        <v>77</v>
      </c>
      <c r="CG25" s="1">
        <f t="shared" si="31"/>
        <v>1</v>
      </c>
      <c r="CH25" s="1" t="s">
        <v>77</v>
      </c>
      <c r="CI25" s="1">
        <f t="shared" si="31"/>
        <v>1</v>
      </c>
      <c r="CK25" s="1" t="s">
        <v>101</v>
      </c>
      <c r="CL25" s="1">
        <f t="shared" si="32"/>
        <v>1</v>
      </c>
      <c r="CM25" s="1" t="s">
        <v>90</v>
      </c>
      <c r="CN25" s="1">
        <f t="shared" si="33"/>
        <v>1</v>
      </c>
    </row>
    <row r="26" spans="1:92" x14ac:dyDescent="0.2">
      <c r="A26" s="10">
        <v>24</v>
      </c>
      <c r="B26" s="10" t="s">
        <v>375</v>
      </c>
      <c r="C26" s="1" t="s">
        <v>102</v>
      </c>
      <c r="D26" s="1">
        <f t="shared" si="0"/>
        <v>1</v>
      </c>
      <c r="E26" s="2">
        <v>0.4</v>
      </c>
      <c r="F26" s="2">
        <v>0.5</v>
      </c>
      <c r="G26" s="1" t="s">
        <v>96</v>
      </c>
      <c r="H26" s="1">
        <f t="shared" si="1"/>
        <v>1</v>
      </c>
      <c r="J26" s="1" t="s">
        <v>113</v>
      </c>
      <c r="K26" s="1">
        <f t="shared" si="2"/>
        <v>1</v>
      </c>
      <c r="M26" s="1" t="s">
        <v>79</v>
      </c>
      <c r="N26" s="1">
        <f t="shared" si="3"/>
        <v>1</v>
      </c>
      <c r="O26" s="1" t="s">
        <v>93</v>
      </c>
      <c r="P26" s="1">
        <f t="shared" si="3"/>
        <v>1</v>
      </c>
      <c r="Q26" s="1" t="s">
        <v>78</v>
      </c>
      <c r="R26" s="1">
        <f t="shared" si="3"/>
        <v>1</v>
      </c>
      <c r="S26" s="1" t="s">
        <v>93</v>
      </c>
      <c r="T26" s="1">
        <f t="shared" si="3"/>
        <v>1</v>
      </c>
      <c r="V26" s="1" t="s">
        <v>79</v>
      </c>
      <c r="W26" s="1">
        <f t="shared" si="4"/>
        <v>1</v>
      </c>
      <c r="X26" s="1" t="s">
        <v>171</v>
      </c>
      <c r="Y26" s="1" t="s">
        <v>99</v>
      </c>
      <c r="Z26" s="1">
        <f t="shared" si="5"/>
        <v>1</v>
      </c>
      <c r="AA26" s="1" t="s">
        <v>77</v>
      </c>
      <c r="AB26" s="1">
        <f t="shared" si="5"/>
        <v>1</v>
      </c>
      <c r="AD26" s="1" t="s">
        <v>93</v>
      </c>
      <c r="AE26" s="1">
        <f t="shared" si="6"/>
        <v>1</v>
      </c>
      <c r="AF26" s="1" t="s">
        <v>146</v>
      </c>
      <c r="AG26" s="1">
        <f t="shared" si="7"/>
        <v>1</v>
      </c>
      <c r="AH26" s="1" t="s">
        <v>83</v>
      </c>
      <c r="AI26" s="1">
        <f t="shared" si="7"/>
        <v>1</v>
      </c>
      <c r="AJ26" s="1" t="s">
        <v>94</v>
      </c>
      <c r="AK26" s="1">
        <f t="shared" ref="AK26" si="244">IF(AJ26&lt;&gt;"",1,"")</f>
        <v>1</v>
      </c>
      <c r="AL26" s="1" t="s">
        <v>84</v>
      </c>
      <c r="AM26" s="1">
        <f t="shared" ref="AM26" si="245">IF(AL26&lt;&gt;"",1,"")</f>
        <v>1</v>
      </c>
      <c r="AN26" s="1" t="s">
        <v>83</v>
      </c>
      <c r="AO26" s="1">
        <f t="shared" ref="AO26" si="246">IF(AN26&lt;&gt;"",1,"")</f>
        <v>1</v>
      </c>
      <c r="AP26" s="1" t="s">
        <v>84</v>
      </c>
      <c r="AQ26" s="1">
        <f t="shared" ref="AQ26" si="247">IF(AP26&lt;&gt;"",1,"")</f>
        <v>1</v>
      </c>
      <c r="AR26" s="1" t="s">
        <v>84</v>
      </c>
      <c r="AS26" s="1">
        <f t="shared" ref="AS26" si="248">IF(AR26&lt;&gt;"",1,"")</f>
        <v>1</v>
      </c>
      <c r="AT26" s="1" t="s">
        <v>83</v>
      </c>
      <c r="AU26" s="1">
        <f t="shared" ref="AU26" si="249">IF(AT26&lt;&gt;"",1,"")</f>
        <v>1</v>
      </c>
      <c r="AV26" s="1" t="s">
        <v>83</v>
      </c>
      <c r="AW26" s="1">
        <f t="shared" ref="AW26" si="250">IF(AV26&lt;&gt;"",1,"")</f>
        <v>1</v>
      </c>
      <c r="AX26" s="1" t="s">
        <v>83</v>
      </c>
      <c r="AY26" s="1">
        <f t="shared" ref="AY26" si="251">IF(AX26&lt;&gt;"",1,"")</f>
        <v>1</v>
      </c>
      <c r="AZ26" s="1" t="s">
        <v>84</v>
      </c>
      <c r="BA26" s="1">
        <f t="shared" ref="BA26" si="252">IF(AZ26&lt;&gt;"",1,"")</f>
        <v>1</v>
      </c>
      <c r="BB26" s="1" t="s">
        <v>85</v>
      </c>
      <c r="BC26" s="1">
        <f t="shared" ref="BC26" si="253">IF(BB26&lt;&gt;"",1,"")</f>
        <v>1</v>
      </c>
      <c r="BE26" s="1" t="s">
        <v>86</v>
      </c>
      <c r="BF26" s="1">
        <f t="shared" si="18"/>
        <v>1</v>
      </c>
      <c r="BG26" s="1" t="s">
        <v>86</v>
      </c>
      <c r="BH26" s="1">
        <f t="shared" si="19"/>
        <v>1</v>
      </c>
      <c r="BI26" s="1" t="s">
        <v>86</v>
      </c>
      <c r="BJ26" s="1">
        <f t="shared" si="20"/>
        <v>1</v>
      </c>
      <c r="BK26" s="1" t="s">
        <v>86</v>
      </c>
      <c r="BL26" s="1">
        <f t="shared" si="21"/>
        <v>1</v>
      </c>
      <c r="BM26" s="1" t="s">
        <v>86</v>
      </c>
      <c r="BN26" s="1">
        <f t="shared" si="22"/>
        <v>1</v>
      </c>
      <c r="BO26" s="1" t="s">
        <v>86</v>
      </c>
      <c r="BP26" s="1">
        <f t="shared" si="23"/>
        <v>1</v>
      </c>
      <c r="BQ26" s="1" t="s">
        <v>86</v>
      </c>
      <c r="BR26" s="1">
        <f t="shared" si="24"/>
        <v>1</v>
      </c>
      <c r="BS26" s="1" t="s">
        <v>88</v>
      </c>
      <c r="BT26" s="1">
        <f t="shared" si="25"/>
        <v>1</v>
      </c>
      <c r="BV26" s="1" t="s">
        <v>77</v>
      </c>
      <c r="BW26" s="1">
        <f t="shared" si="26"/>
        <v>1</v>
      </c>
      <c r="BX26" s="1" t="s">
        <v>79</v>
      </c>
      <c r="BY26" s="1">
        <f t="shared" si="27"/>
        <v>1</v>
      </c>
      <c r="BZ26" s="1" t="s">
        <v>77</v>
      </c>
      <c r="CA26" s="1">
        <f t="shared" si="28"/>
        <v>1</v>
      </c>
      <c r="CB26" s="1" t="s">
        <v>77</v>
      </c>
      <c r="CC26" s="1">
        <f t="shared" si="29"/>
        <v>1</v>
      </c>
      <c r="CD26" s="1" t="s">
        <v>79</v>
      </c>
      <c r="CE26" s="1">
        <f t="shared" si="30"/>
        <v>1</v>
      </c>
      <c r="CF26" s="1" t="s">
        <v>77</v>
      </c>
      <c r="CG26" s="1">
        <f t="shared" si="31"/>
        <v>1</v>
      </c>
      <c r="CH26" s="1" t="s">
        <v>77</v>
      </c>
      <c r="CI26" s="1">
        <f t="shared" si="31"/>
        <v>1</v>
      </c>
      <c r="CK26" s="1" t="s">
        <v>95</v>
      </c>
      <c r="CL26" s="1">
        <f t="shared" si="32"/>
        <v>1</v>
      </c>
      <c r="CM26" s="1" t="s">
        <v>172</v>
      </c>
      <c r="CN26" s="1">
        <f t="shared" si="33"/>
        <v>1</v>
      </c>
    </row>
    <row r="27" spans="1:92" x14ac:dyDescent="0.2">
      <c r="A27" s="10">
        <v>25</v>
      </c>
      <c r="B27" s="10" t="s">
        <v>375</v>
      </c>
      <c r="C27" s="1" t="s">
        <v>102</v>
      </c>
      <c r="D27" s="1">
        <f t="shared" si="0"/>
        <v>1</v>
      </c>
      <c r="E27" s="2">
        <v>0.8</v>
      </c>
      <c r="F27" s="2">
        <v>0.5</v>
      </c>
      <c r="G27" s="1" t="s">
        <v>96</v>
      </c>
      <c r="H27" s="1">
        <f t="shared" si="1"/>
        <v>1</v>
      </c>
      <c r="J27" s="1" t="s">
        <v>93</v>
      </c>
      <c r="K27" s="1">
        <f t="shared" si="2"/>
        <v>1</v>
      </c>
      <c r="M27" s="1" t="s">
        <v>77</v>
      </c>
      <c r="N27" s="1">
        <f t="shared" si="3"/>
        <v>1</v>
      </c>
      <c r="O27" s="1" t="s">
        <v>132</v>
      </c>
      <c r="P27" s="1">
        <f t="shared" si="3"/>
        <v>1</v>
      </c>
      <c r="Q27" s="1" t="s">
        <v>93</v>
      </c>
      <c r="R27" s="1">
        <f t="shared" si="3"/>
        <v>1</v>
      </c>
      <c r="S27" s="1" t="s">
        <v>93</v>
      </c>
      <c r="T27" s="1">
        <f t="shared" si="3"/>
        <v>1</v>
      </c>
      <c r="V27" s="1" t="s">
        <v>77</v>
      </c>
      <c r="W27" s="1">
        <f t="shared" si="4"/>
        <v>1</v>
      </c>
      <c r="Z27" s="1" t="str">
        <f t="shared" si="5"/>
        <v/>
      </c>
      <c r="AA27" s="1" t="s">
        <v>79</v>
      </c>
      <c r="AB27" s="1">
        <f t="shared" si="5"/>
        <v>1</v>
      </c>
      <c r="AD27" s="1" t="s">
        <v>78</v>
      </c>
      <c r="AE27" s="1">
        <f t="shared" si="6"/>
        <v>1</v>
      </c>
      <c r="AF27" s="1" t="s">
        <v>76</v>
      </c>
      <c r="AG27" s="1">
        <f t="shared" si="7"/>
        <v>1</v>
      </c>
      <c r="AH27" s="1" t="s">
        <v>84</v>
      </c>
      <c r="AI27" s="1">
        <f t="shared" si="7"/>
        <v>1</v>
      </c>
      <c r="AJ27" s="1" t="s">
        <v>83</v>
      </c>
      <c r="AK27" s="1">
        <f t="shared" ref="AK27" si="254">IF(AJ27&lt;&gt;"",1,"")</f>
        <v>1</v>
      </c>
      <c r="AL27" s="1" t="s">
        <v>84</v>
      </c>
      <c r="AM27" s="1">
        <f t="shared" ref="AM27" si="255">IF(AL27&lt;&gt;"",1,"")</f>
        <v>1</v>
      </c>
      <c r="AN27" s="1" t="s">
        <v>83</v>
      </c>
      <c r="AO27" s="1">
        <f t="shared" ref="AO27" si="256">IF(AN27&lt;&gt;"",1,"")</f>
        <v>1</v>
      </c>
      <c r="AP27" s="1" t="s">
        <v>84</v>
      </c>
      <c r="AQ27" s="1">
        <f t="shared" ref="AQ27" si="257">IF(AP27&lt;&gt;"",1,"")</f>
        <v>1</v>
      </c>
      <c r="AR27" s="1" t="s">
        <v>84</v>
      </c>
      <c r="AS27" s="1">
        <f t="shared" ref="AS27" si="258">IF(AR27&lt;&gt;"",1,"")</f>
        <v>1</v>
      </c>
      <c r="AT27" s="1" t="s">
        <v>83</v>
      </c>
      <c r="AU27" s="1">
        <f t="shared" ref="AU27" si="259">IF(AT27&lt;&gt;"",1,"")</f>
        <v>1</v>
      </c>
      <c r="AV27" s="1" t="s">
        <v>83</v>
      </c>
      <c r="AW27" s="1">
        <f t="shared" ref="AW27" si="260">IF(AV27&lt;&gt;"",1,"")</f>
        <v>1</v>
      </c>
      <c r="AX27" s="1" t="s">
        <v>83</v>
      </c>
      <c r="AY27" s="1">
        <f t="shared" ref="AY27" si="261">IF(AX27&lt;&gt;"",1,"")</f>
        <v>1</v>
      </c>
      <c r="AZ27" s="1" t="s">
        <v>83</v>
      </c>
      <c r="BA27" s="1">
        <f t="shared" ref="BA27" si="262">IF(AZ27&lt;&gt;"",1,"")</f>
        <v>1</v>
      </c>
      <c r="BB27" s="1" t="s">
        <v>83</v>
      </c>
      <c r="BC27" s="1">
        <f t="shared" ref="BC27" si="263">IF(BB27&lt;&gt;"",1,"")</f>
        <v>1</v>
      </c>
      <c r="BE27" s="1" t="s">
        <v>86</v>
      </c>
      <c r="BF27" s="1">
        <f t="shared" si="18"/>
        <v>1</v>
      </c>
      <c r="BG27" s="1" t="s">
        <v>86</v>
      </c>
      <c r="BH27" s="1">
        <f t="shared" si="19"/>
        <v>1</v>
      </c>
      <c r="BI27" s="1" t="s">
        <v>86</v>
      </c>
      <c r="BJ27" s="1">
        <f t="shared" si="20"/>
        <v>1</v>
      </c>
      <c r="BK27" s="1" t="s">
        <v>86</v>
      </c>
      <c r="BL27" s="1">
        <f t="shared" si="21"/>
        <v>1</v>
      </c>
      <c r="BM27" s="1" t="s">
        <v>86</v>
      </c>
      <c r="BN27" s="1">
        <f t="shared" si="22"/>
        <v>1</v>
      </c>
      <c r="BO27" s="1" t="s">
        <v>86</v>
      </c>
      <c r="BP27" s="1">
        <f t="shared" si="23"/>
        <v>1</v>
      </c>
      <c r="BQ27" s="1" t="s">
        <v>86</v>
      </c>
      <c r="BR27" s="1">
        <f t="shared" si="24"/>
        <v>1</v>
      </c>
      <c r="BS27" s="1" t="s">
        <v>86</v>
      </c>
      <c r="BT27" s="1">
        <f t="shared" si="25"/>
        <v>1</v>
      </c>
      <c r="BW27" s="1" t="str">
        <f t="shared" si="26"/>
        <v/>
      </c>
      <c r="BX27" s="1" t="s">
        <v>79</v>
      </c>
      <c r="BY27" s="1">
        <f t="shared" si="27"/>
        <v>1</v>
      </c>
      <c r="BZ27" s="1" t="s">
        <v>77</v>
      </c>
      <c r="CA27" s="1">
        <f t="shared" si="28"/>
        <v>1</v>
      </c>
      <c r="CB27" s="1" t="s">
        <v>77</v>
      </c>
      <c r="CC27" s="1">
        <f t="shared" si="29"/>
        <v>1</v>
      </c>
      <c r="CD27" s="1" t="s">
        <v>77</v>
      </c>
      <c r="CE27" s="1">
        <f t="shared" si="30"/>
        <v>1</v>
      </c>
      <c r="CF27" s="1" t="s">
        <v>77</v>
      </c>
      <c r="CG27" s="1">
        <f t="shared" si="31"/>
        <v>1</v>
      </c>
      <c r="CH27" s="1" t="s">
        <v>77</v>
      </c>
      <c r="CI27" s="1">
        <f t="shared" si="31"/>
        <v>1</v>
      </c>
      <c r="CK27" s="1" t="s">
        <v>101</v>
      </c>
      <c r="CL27" s="1">
        <f t="shared" si="32"/>
        <v>1</v>
      </c>
      <c r="CM27" s="1" t="s">
        <v>90</v>
      </c>
      <c r="CN27" s="1">
        <f t="shared" si="33"/>
        <v>1</v>
      </c>
    </row>
    <row r="28" spans="1:92" x14ac:dyDescent="0.2">
      <c r="A28" s="10">
        <v>26</v>
      </c>
      <c r="B28" s="10" t="s">
        <v>375</v>
      </c>
      <c r="C28" s="1" t="s">
        <v>74</v>
      </c>
      <c r="D28" s="1">
        <f t="shared" si="0"/>
        <v>1</v>
      </c>
      <c r="E28" s="2">
        <v>0.2</v>
      </c>
      <c r="F28" s="2">
        <v>0.7</v>
      </c>
      <c r="G28" s="1" t="s">
        <v>75</v>
      </c>
      <c r="H28" s="1">
        <f t="shared" si="1"/>
        <v>1</v>
      </c>
      <c r="I28" s="1" t="s">
        <v>173</v>
      </c>
      <c r="J28" s="1" t="s">
        <v>93</v>
      </c>
      <c r="K28" s="1">
        <f t="shared" si="2"/>
        <v>1</v>
      </c>
      <c r="M28" s="1" t="s">
        <v>77</v>
      </c>
      <c r="N28" s="1">
        <f t="shared" si="3"/>
        <v>1</v>
      </c>
      <c r="O28" s="1" t="s">
        <v>132</v>
      </c>
      <c r="P28" s="1">
        <f t="shared" si="3"/>
        <v>1</v>
      </c>
      <c r="Q28" s="1" t="s">
        <v>132</v>
      </c>
      <c r="R28" s="1">
        <f t="shared" si="3"/>
        <v>1</v>
      </c>
      <c r="S28" s="1" t="s">
        <v>93</v>
      </c>
      <c r="T28" s="1">
        <f t="shared" si="3"/>
        <v>1</v>
      </c>
      <c r="V28" s="1" t="s">
        <v>79</v>
      </c>
      <c r="W28" s="1">
        <f t="shared" si="4"/>
        <v>1</v>
      </c>
      <c r="X28" s="1" t="s">
        <v>174</v>
      </c>
      <c r="Y28" s="1" t="s">
        <v>108</v>
      </c>
      <c r="Z28" s="1">
        <f t="shared" si="5"/>
        <v>1</v>
      </c>
      <c r="AA28" s="1" t="s">
        <v>79</v>
      </c>
      <c r="AB28" s="1">
        <f t="shared" si="5"/>
        <v>1</v>
      </c>
      <c r="AC28" s="1" t="s">
        <v>175</v>
      </c>
      <c r="AD28" s="1" t="s">
        <v>93</v>
      </c>
      <c r="AE28" s="1">
        <f t="shared" si="6"/>
        <v>1</v>
      </c>
      <c r="AF28" s="1" t="s">
        <v>76</v>
      </c>
      <c r="AG28" s="1">
        <f t="shared" si="7"/>
        <v>1</v>
      </c>
      <c r="AH28" s="1" t="s">
        <v>83</v>
      </c>
      <c r="AI28" s="1">
        <f t="shared" si="7"/>
        <v>1</v>
      </c>
      <c r="AJ28" s="1" t="s">
        <v>83</v>
      </c>
      <c r="AK28" s="1">
        <f t="shared" ref="AK28" si="264">IF(AJ28&lt;&gt;"",1,"")</f>
        <v>1</v>
      </c>
      <c r="AL28" s="1" t="s">
        <v>84</v>
      </c>
      <c r="AM28" s="1">
        <f t="shared" ref="AM28" si="265">IF(AL28&lt;&gt;"",1,"")</f>
        <v>1</v>
      </c>
      <c r="AN28" s="1" t="s">
        <v>84</v>
      </c>
      <c r="AO28" s="1">
        <f t="shared" ref="AO28" si="266">IF(AN28&lt;&gt;"",1,"")</f>
        <v>1</v>
      </c>
      <c r="AP28" s="1" t="s">
        <v>84</v>
      </c>
      <c r="AQ28" s="1">
        <f t="shared" ref="AQ28" si="267">IF(AP28&lt;&gt;"",1,"")</f>
        <v>1</v>
      </c>
      <c r="AR28" s="1" t="s">
        <v>84</v>
      </c>
      <c r="AS28" s="1">
        <f t="shared" ref="AS28" si="268">IF(AR28&lt;&gt;"",1,"")</f>
        <v>1</v>
      </c>
      <c r="AT28" s="1" t="s">
        <v>84</v>
      </c>
      <c r="AU28" s="1">
        <f t="shared" ref="AU28" si="269">IF(AT28&lt;&gt;"",1,"")</f>
        <v>1</v>
      </c>
      <c r="AV28" s="1" t="s">
        <v>84</v>
      </c>
      <c r="AW28" s="1">
        <f t="shared" ref="AW28" si="270">IF(AV28&lt;&gt;"",1,"")</f>
        <v>1</v>
      </c>
      <c r="AX28" s="1" t="s">
        <v>83</v>
      </c>
      <c r="AY28" s="1">
        <f t="shared" ref="AY28" si="271">IF(AX28&lt;&gt;"",1,"")</f>
        <v>1</v>
      </c>
      <c r="AZ28" s="1" t="s">
        <v>84</v>
      </c>
      <c r="BA28" s="1">
        <f t="shared" ref="BA28" si="272">IF(AZ28&lt;&gt;"",1,"")</f>
        <v>1</v>
      </c>
      <c r="BB28" s="1" t="s">
        <v>82</v>
      </c>
      <c r="BC28" s="1">
        <f t="shared" ref="BC28" si="273">IF(BB28&lt;&gt;"",1,"")</f>
        <v>1</v>
      </c>
      <c r="BE28" s="1" t="s">
        <v>87</v>
      </c>
      <c r="BF28" s="1">
        <f t="shared" si="18"/>
        <v>1</v>
      </c>
      <c r="BG28" s="1" t="s">
        <v>87</v>
      </c>
      <c r="BH28" s="1">
        <f t="shared" si="19"/>
        <v>1</v>
      </c>
      <c r="BI28" s="1" t="s">
        <v>86</v>
      </c>
      <c r="BJ28" s="1">
        <f t="shared" si="20"/>
        <v>1</v>
      </c>
      <c r="BK28" s="1" t="s">
        <v>86</v>
      </c>
      <c r="BL28" s="1">
        <f t="shared" si="21"/>
        <v>1</v>
      </c>
      <c r="BM28" s="1" t="s">
        <v>88</v>
      </c>
      <c r="BN28" s="1">
        <f t="shared" si="22"/>
        <v>1</v>
      </c>
      <c r="BO28" s="1" t="s">
        <v>86</v>
      </c>
      <c r="BP28" s="1">
        <f t="shared" si="23"/>
        <v>1</v>
      </c>
      <c r="BQ28" s="1" t="s">
        <v>86</v>
      </c>
      <c r="BR28" s="1">
        <f t="shared" si="24"/>
        <v>1</v>
      </c>
      <c r="BS28" s="1" t="s">
        <v>86</v>
      </c>
      <c r="BT28" s="1">
        <f t="shared" si="25"/>
        <v>1</v>
      </c>
      <c r="BU28" s="1" t="s">
        <v>176</v>
      </c>
      <c r="BV28" s="1" t="s">
        <v>77</v>
      </c>
      <c r="BW28" s="1">
        <f t="shared" si="26"/>
        <v>1</v>
      </c>
      <c r="BX28" s="1" t="s">
        <v>79</v>
      </c>
      <c r="BY28" s="1">
        <f t="shared" si="27"/>
        <v>1</v>
      </c>
      <c r="BZ28" s="1" t="s">
        <v>77</v>
      </c>
      <c r="CA28" s="1">
        <f t="shared" si="28"/>
        <v>1</v>
      </c>
      <c r="CB28" s="1" t="s">
        <v>77</v>
      </c>
      <c r="CC28" s="1">
        <f t="shared" si="29"/>
        <v>1</v>
      </c>
      <c r="CD28" s="1" t="s">
        <v>77</v>
      </c>
      <c r="CE28" s="1">
        <f t="shared" si="30"/>
        <v>1</v>
      </c>
      <c r="CF28" s="1" t="s">
        <v>77</v>
      </c>
      <c r="CG28" s="1">
        <f t="shared" si="31"/>
        <v>1</v>
      </c>
      <c r="CH28" s="1" t="s">
        <v>77</v>
      </c>
      <c r="CI28" s="1">
        <f t="shared" si="31"/>
        <v>1</v>
      </c>
      <c r="CK28" s="1" t="s">
        <v>101</v>
      </c>
      <c r="CL28" s="1">
        <f t="shared" si="32"/>
        <v>1</v>
      </c>
      <c r="CM28" s="1" t="s">
        <v>90</v>
      </c>
      <c r="CN28" s="1">
        <f t="shared" si="33"/>
        <v>1</v>
      </c>
    </row>
    <row r="29" spans="1:92" x14ac:dyDescent="0.2">
      <c r="A29" s="10">
        <v>27</v>
      </c>
      <c r="B29" s="10" t="s">
        <v>375</v>
      </c>
      <c r="C29" s="1" t="s">
        <v>102</v>
      </c>
      <c r="D29" s="1">
        <f t="shared" si="0"/>
        <v>1</v>
      </c>
      <c r="E29" s="2">
        <v>0.4</v>
      </c>
      <c r="F29" s="2">
        <v>0.2</v>
      </c>
      <c r="G29" s="1" t="s">
        <v>103</v>
      </c>
      <c r="H29" s="1">
        <f t="shared" si="1"/>
        <v>1</v>
      </c>
      <c r="J29" s="1" t="s">
        <v>113</v>
      </c>
      <c r="K29" s="1">
        <f t="shared" si="2"/>
        <v>1</v>
      </c>
      <c r="M29" s="1" t="s">
        <v>77</v>
      </c>
      <c r="N29" s="1">
        <f t="shared" si="3"/>
        <v>1</v>
      </c>
      <c r="O29" s="1" t="s">
        <v>113</v>
      </c>
      <c r="P29" s="1">
        <f t="shared" si="3"/>
        <v>1</v>
      </c>
      <c r="Q29" s="1" t="s">
        <v>113</v>
      </c>
      <c r="R29" s="1">
        <f t="shared" si="3"/>
        <v>1</v>
      </c>
      <c r="S29" s="1" t="s">
        <v>113</v>
      </c>
      <c r="T29" s="1">
        <f t="shared" si="3"/>
        <v>1</v>
      </c>
      <c r="V29" s="1" t="s">
        <v>79</v>
      </c>
      <c r="W29" s="1">
        <f t="shared" si="4"/>
        <v>1</v>
      </c>
      <c r="Y29" s="1" t="s">
        <v>99</v>
      </c>
      <c r="Z29" s="1">
        <f t="shared" si="5"/>
        <v>1</v>
      </c>
      <c r="AB29" s="1" t="str">
        <f t="shared" si="5"/>
        <v/>
      </c>
      <c r="AC29" s="1" t="s">
        <v>177</v>
      </c>
      <c r="AD29" s="1" t="s">
        <v>78</v>
      </c>
      <c r="AE29" s="1">
        <f t="shared" si="6"/>
        <v>1</v>
      </c>
      <c r="AF29" s="1" t="s">
        <v>76</v>
      </c>
      <c r="AG29" s="1">
        <f t="shared" si="7"/>
        <v>1</v>
      </c>
      <c r="AH29" s="1" t="s">
        <v>83</v>
      </c>
      <c r="AI29" s="1">
        <f t="shared" si="7"/>
        <v>1</v>
      </c>
      <c r="AJ29" s="1" t="s">
        <v>94</v>
      </c>
      <c r="AK29" s="1">
        <f t="shared" ref="AK29" si="274">IF(AJ29&lt;&gt;"",1,"")</f>
        <v>1</v>
      </c>
      <c r="AL29" s="1" t="s">
        <v>84</v>
      </c>
      <c r="AM29" s="1">
        <f t="shared" ref="AM29" si="275">IF(AL29&lt;&gt;"",1,"")</f>
        <v>1</v>
      </c>
      <c r="AN29" s="1" t="s">
        <v>84</v>
      </c>
      <c r="AO29" s="1">
        <f t="shared" ref="AO29" si="276">IF(AN29&lt;&gt;"",1,"")</f>
        <v>1</v>
      </c>
      <c r="AP29" s="1" t="s">
        <v>94</v>
      </c>
      <c r="AQ29" s="1">
        <f t="shared" ref="AQ29" si="277">IF(AP29&lt;&gt;"",1,"")</f>
        <v>1</v>
      </c>
      <c r="AR29" s="1" t="s">
        <v>83</v>
      </c>
      <c r="AS29" s="1">
        <f t="shared" ref="AS29" si="278">IF(AR29&lt;&gt;"",1,"")</f>
        <v>1</v>
      </c>
      <c r="AT29" s="1" t="s">
        <v>82</v>
      </c>
      <c r="AU29" s="1">
        <f t="shared" ref="AU29" si="279">IF(AT29&lt;&gt;"",1,"")</f>
        <v>1</v>
      </c>
      <c r="AV29" s="1" t="s">
        <v>84</v>
      </c>
      <c r="AW29" s="1">
        <f t="shared" ref="AW29" si="280">IF(AV29&lt;&gt;"",1,"")</f>
        <v>1</v>
      </c>
      <c r="AX29" s="1" t="s">
        <v>83</v>
      </c>
      <c r="AY29" s="1">
        <f t="shared" ref="AY29" si="281">IF(AX29&lt;&gt;"",1,"")</f>
        <v>1</v>
      </c>
      <c r="AZ29" s="1" t="s">
        <v>83</v>
      </c>
      <c r="BA29" s="1">
        <f t="shared" ref="BA29" si="282">IF(AZ29&lt;&gt;"",1,"")</f>
        <v>1</v>
      </c>
      <c r="BB29" s="1" t="s">
        <v>82</v>
      </c>
      <c r="BC29" s="1">
        <f t="shared" ref="BC29" si="283">IF(BB29&lt;&gt;"",1,"")</f>
        <v>1</v>
      </c>
      <c r="BE29" s="1" t="s">
        <v>86</v>
      </c>
      <c r="BF29" s="1">
        <f t="shared" si="18"/>
        <v>1</v>
      </c>
      <c r="BG29" s="1" t="s">
        <v>87</v>
      </c>
      <c r="BH29" s="1">
        <f t="shared" si="19"/>
        <v>1</v>
      </c>
      <c r="BI29" s="1" t="s">
        <v>86</v>
      </c>
      <c r="BJ29" s="1">
        <f t="shared" si="20"/>
        <v>1</v>
      </c>
      <c r="BK29" s="1" t="s">
        <v>88</v>
      </c>
      <c r="BL29" s="1">
        <f t="shared" si="21"/>
        <v>1</v>
      </c>
      <c r="BM29" s="1" t="s">
        <v>86</v>
      </c>
      <c r="BN29" s="1">
        <f t="shared" si="22"/>
        <v>1</v>
      </c>
      <c r="BO29" s="1" t="s">
        <v>86</v>
      </c>
      <c r="BP29" s="1">
        <f t="shared" si="23"/>
        <v>1</v>
      </c>
      <c r="BQ29" s="1" t="s">
        <v>86</v>
      </c>
      <c r="BR29" s="1">
        <f t="shared" si="24"/>
        <v>1</v>
      </c>
      <c r="BS29" s="1" t="s">
        <v>87</v>
      </c>
      <c r="BT29" s="1">
        <f t="shared" si="25"/>
        <v>1</v>
      </c>
      <c r="BV29" s="1" t="s">
        <v>77</v>
      </c>
      <c r="BW29" s="1">
        <f t="shared" si="26"/>
        <v>1</v>
      </c>
      <c r="BX29" s="1" t="s">
        <v>79</v>
      </c>
      <c r="BY29" s="1">
        <f t="shared" si="27"/>
        <v>1</v>
      </c>
      <c r="BZ29" s="1" t="s">
        <v>77</v>
      </c>
      <c r="CA29" s="1">
        <f t="shared" si="28"/>
        <v>1</v>
      </c>
      <c r="CB29" s="1" t="s">
        <v>77</v>
      </c>
      <c r="CC29" s="1">
        <f t="shared" si="29"/>
        <v>1</v>
      </c>
      <c r="CD29" s="1" t="s">
        <v>77</v>
      </c>
      <c r="CE29" s="1">
        <f t="shared" si="30"/>
        <v>1</v>
      </c>
      <c r="CF29" s="1" t="s">
        <v>77</v>
      </c>
      <c r="CG29" s="1">
        <f t="shared" si="31"/>
        <v>1</v>
      </c>
      <c r="CH29" s="1" t="s">
        <v>77</v>
      </c>
      <c r="CI29" s="1">
        <f t="shared" si="31"/>
        <v>1</v>
      </c>
      <c r="CK29" s="1" t="s">
        <v>101</v>
      </c>
      <c r="CL29" s="1">
        <f t="shared" si="32"/>
        <v>1</v>
      </c>
      <c r="CM29" s="1" t="s">
        <v>90</v>
      </c>
      <c r="CN29" s="1">
        <f t="shared" si="33"/>
        <v>1</v>
      </c>
    </row>
    <row r="30" spans="1:92" x14ac:dyDescent="0.2">
      <c r="A30" s="10">
        <v>28</v>
      </c>
      <c r="B30" s="10" t="s">
        <v>375</v>
      </c>
      <c r="C30" s="1" t="s">
        <v>102</v>
      </c>
      <c r="D30" s="1">
        <f t="shared" si="0"/>
        <v>1</v>
      </c>
      <c r="E30" s="2">
        <v>0.2</v>
      </c>
      <c r="F30" s="2">
        <v>0.8</v>
      </c>
      <c r="G30" s="1" t="s">
        <v>96</v>
      </c>
      <c r="H30" s="1">
        <f t="shared" si="1"/>
        <v>1</v>
      </c>
      <c r="J30" s="1" t="s">
        <v>76</v>
      </c>
      <c r="K30" s="1">
        <f t="shared" si="2"/>
        <v>1</v>
      </c>
      <c r="M30" s="1" t="s">
        <v>77</v>
      </c>
      <c r="N30" s="1">
        <f t="shared" si="3"/>
        <v>1</v>
      </c>
      <c r="O30" s="1" t="s">
        <v>78</v>
      </c>
      <c r="P30" s="1">
        <f t="shared" si="3"/>
        <v>1</v>
      </c>
      <c r="Q30" s="1" t="s">
        <v>93</v>
      </c>
      <c r="R30" s="1">
        <f t="shared" si="3"/>
        <v>1</v>
      </c>
      <c r="S30" s="1" t="s">
        <v>78</v>
      </c>
      <c r="T30" s="1">
        <f t="shared" si="3"/>
        <v>1</v>
      </c>
      <c r="V30" s="1" t="s">
        <v>79</v>
      </c>
      <c r="W30" s="1">
        <f t="shared" si="4"/>
        <v>1</v>
      </c>
      <c r="Y30" s="1" t="s">
        <v>80</v>
      </c>
      <c r="Z30" s="1">
        <f t="shared" si="5"/>
        <v>1</v>
      </c>
      <c r="AA30" s="1" t="s">
        <v>77</v>
      </c>
      <c r="AB30" s="1">
        <f t="shared" si="5"/>
        <v>1</v>
      </c>
      <c r="AD30" s="1" t="s">
        <v>93</v>
      </c>
      <c r="AE30" s="1">
        <f t="shared" si="6"/>
        <v>1</v>
      </c>
      <c r="AF30" s="1" t="s">
        <v>76</v>
      </c>
      <c r="AG30" s="1">
        <f t="shared" si="7"/>
        <v>1</v>
      </c>
      <c r="AH30" s="1" t="s">
        <v>162</v>
      </c>
      <c r="AI30" s="1">
        <f t="shared" si="7"/>
        <v>1</v>
      </c>
      <c r="AJ30" s="1" t="s">
        <v>94</v>
      </c>
      <c r="AK30" s="1">
        <f t="shared" ref="AK30" si="284">IF(AJ30&lt;&gt;"",1,"")</f>
        <v>1</v>
      </c>
      <c r="AL30" s="1" t="s">
        <v>84</v>
      </c>
      <c r="AM30" s="1">
        <f t="shared" ref="AM30" si="285">IF(AL30&lt;&gt;"",1,"")</f>
        <v>1</v>
      </c>
      <c r="AN30" s="1" t="s">
        <v>83</v>
      </c>
      <c r="AO30" s="1">
        <f t="shared" ref="AO30" si="286">IF(AN30&lt;&gt;"",1,"")</f>
        <v>1</v>
      </c>
      <c r="AP30" s="1" t="s">
        <v>84</v>
      </c>
      <c r="AQ30" s="1">
        <f t="shared" ref="AQ30" si="287">IF(AP30&lt;&gt;"",1,"")</f>
        <v>1</v>
      </c>
      <c r="AR30" s="1" t="s">
        <v>84</v>
      </c>
      <c r="AS30" s="1">
        <f t="shared" ref="AS30" si="288">IF(AR30&lt;&gt;"",1,"")</f>
        <v>1</v>
      </c>
      <c r="AT30" s="1" t="s">
        <v>84</v>
      </c>
      <c r="AU30" s="1">
        <f t="shared" ref="AU30" si="289">IF(AT30&lt;&gt;"",1,"")</f>
        <v>1</v>
      </c>
      <c r="AV30" s="1" t="s">
        <v>84</v>
      </c>
      <c r="AW30" s="1">
        <f t="shared" ref="AW30" si="290">IF(AV30&lt;&gt;"",1,"")</f>
        <v>1</v>
      </c>
      <c r="AX30" s="1" t="s">
        <v>82</v>
      </c>
      <c r="AY30" s="1">
        <f t="shared" ref="AY30" si="291">IF(AX30&lt;&gt;"",1,"")</f>
        <v>1</v>
      </c>
      <c r="AZ30" s="1" t="s">
        <v>84</v>
      </c>
      <c r="BA30" s="1">
        <f t="shared" ref="BA30" si="292">IF(AZ30&lt;&gt;"",1,"")</f>
        <v>1</v>
      </c>
      <c r="BB30" s="1" t="s">
        <v>83</v>
      </c>
      <c r="BC30" s="1">
        <f t="shared" ref="BC30" si="293">IF(BB30&lt;&gt;"",1,"")</f>
        <v>1</v>
      </c>
      <c r="BE30" s="1" t="s">
        <v>86</v>
      </c>
      <c r="BF30" s="1">
        <f t="shared" si="18"/>
        <v>1</v>
      </c>
      <c r="BG30" s="1" t="s">
        <v>87</v>
      </c>
      <c r="BH30" s="1">
        <f t="shared" si="19"/>
        <v>1</v>
      </c>
      <c r="BI30" s="1" t="s">
        <v>86</v>
      </c>
      <c r="BJ30" s="1">
        <f t="shared" si="20"/>
        <v>1</v>
      </c>
      <c r="BK30" s="1" t="s">
        <v>86</v>
      </c>
      <c r="BL30" s="1">
        <f t="shared" si="21"/>
        <v>1</v>
      </c>
      <c r="BM30" s="1" t="s">
        <v>87</v>
      </c>
      <c r="BN30" s="1">
        <f t="shared" si="22"/>
        <v>1</v>
      </c>
      <c r="BO30" s="1" t="s">
        <v>88</v>
      </c>
      <c r="BP30" s="1">
        <f t="shared" si="23"/>
        <v>1</v>
      </c>
      <c r="BQ30" s="1" t="s">
        <v>86</v>
      </c>
      <c r="BR30" s="1">
        <f t="shared" si="24"/>
        <v>1</v>
      </c>
      <c r="BS30" s="1" t="s">
        <v>161</v>
      </c>
      <c r="BT30" s="1">
        <f t="shared" si="25"/>
        <v>1</v>
      </c>
      <c r="BV30" s="1" t="s">
        <v>77</v>
      </c>
      <c r="BW30" s="1">
        <f t="shared" si="26"/>
        <v>1</v>
      </c>
      <c r="BX30" s="1" t="s">
        <v>77</v>
      </c>
      <c r="BY30" s="1">
        <f t="shared" si="27"/>
        <v>1</v>
      </c>
      <c r="BZ30" s="1" t="s">
        <v>77</v>
      </c>
      <c r="CA30" s="1">
        <f t="shared" si="28"/>
        <v>1</v>
      </c>
      <c r="CB30" s="1" t="s">
        <v>79</v>
      </c>
      <c r="CC30" s="1">
        <f t="shared" si="29"/>
        <v>1</v>
      </c>
      <c r="CD30" s="1" t="s">
        <v>79</v>
      </c>
      <c r="CE30" s="1">
        <f t="shared" si="30"/>
        <v>1</v>
      </c>
      <c r="CF30" s="1" t="s">
        <v>77</v>
      </c>
      <c r="CG30" s="1">
        <f t="shared" si="31"/>
        <v>1</v>
      </c>
      <c r="CH30" s="1" t="s">
        <v>77</v>
      </c>
      <c r="CI30" s="1">
        <f t="shared" si="31"/>
        <v>1</v>
      </c>
      <c r="CK30" s="1" t="s">
        <v>101</v>
      </c>
      <c r="CL30" s="1">
        <f t="shared" si="32"/>
        <v>1</v>
      </c>
      <c r="CM30" s="1" t="s">
        <v>90</v>
      </c>
      <c r="CN30" s="1">
        <f t="shared" si="33"/>
        <v>1</v>
      </c>
    </row>
    <row r="31" spans="1:92" x14ac:dyDescent="0.2">
      <c r="A31" s="10">
        <v>29</v>
      </c>
      <c r="B31" s="10" t="s">
        <v>375</v>
      </c>
      <c r="C31" s="1" t="s">
        <v>102</v>
      </c>
      <c r="D31" s="1">
        <f t="shared" si="0"/>
        <v>1</v>
      </c>
      <c r="E31" s="2">
        <v>0.6</v>
      </c>
      <c r="F31" s="2">
        <v>0.3</v>
      </c>
      <c r="G31" s="1" t="s">
        <v>96</v>
      </c>
      <c r="H31" s="1">
        <f t="shared" si="1"/>
        <v>1</v>
      </c>
      <c r="I31" s="1" t="s">
        <v>144</v>
      </c>
      <c r="J31" s="1" t="s">
        <v>113</v>
      </c>
      <c r="K31" s="1">
        <f t="shared" si="2"/>
        <v>1</v>
      </c>
      <c r="L31" s="1" t="s">
        <v>178</v>
      </c>
      <c r="M31" s="1" t="s">
        <v>77</v>
      </c>
      <c r="N31" s="1">
        <f t="shared" si="3"/>
        <v>1</v>
      </c>
      <c r="O31" s="1" t="s">
        <v>78</v>
      </c>
      <c r="P31" s="1">
        <f t="shared" si="3"/>
        <v>1</v>
      </c>
      <c r="Q31" s="1" t="s">
        <v>76</v>
      </c>
      <c r="R31" s="1">
        <f t="shared" si="3"/>
        <v>1</v>
      </c>
      <c r="S31" s="1" t="s">
        <v>78</v>
      </c>
      <c r="T31" s="1">
        <f t="shared" si="3"/>
        <v>1</v>
      </c>
      <c r="U31" s="1" t="s">
        <v>179</v>
      </c>
      <c r="W31" s="1" t="str">
        <f t="shared" si="4"/>
        <v/>
      </c>
      <c r="X31" s="1" t="s">
        <v>180</v>
      </c>
      <c r="Y31" s="1" t="s">
        <v>99</v>
      </c>
      <c r="Z31" s="1">
        <f t="shared" si="5"/>
        <v>1</v>
      </c>
      <c r="AA31" s="1" t="s">
        <v>77</v>
      </c>
      <c r="AB31" s="1">
        <f t="shared" si="5"/>
        <v>1</v>
      </c>
      <c r="AD31" s="1" t="s">
        <v>78</v>
      </c>
      <c r="AE31" s="1">
        <f t="shared" si="6"/>
        <v>1</v>
      </c>
      <c r="AF31" s="1" t="s">
        <v>78</v>
      </c>
      <c r="AG31" s="1">
        <f t="shared" si="7"/>
        <v>1</v>
      </c>
      <c r="AH31" s="1" t="s">
        <v>85</v>
      </c>
      <c r="AI31" s="1">
        <f t="shared" si="7"/>
        <v>1</v>
      </c>
      <c r="AJ31" s="1" t="s">
        <v>84</v>
      </c>
      <c r="AK31" s="1">
        <f t="shared" ref="AK31" si="294">IF(AJ31&lt;&gt;"",1,"")</f>
        <v>1</v>
      </c>
      <c r="AL31" s="1" t="s">
        <v>84</v>
      </c>
      <c r="AM31" s="1">
        <f t="shared" ref="AM31" si="295">IF(AL31&lt;&gt;"",1,"")</f>
        <v>1</v>
      </c>
      <c r="AN31" s="1" t="s">
        <v>82</v>
      </c>
      <c r="AO31" s="1">
        <f t="shared" ref="AO31" si="296">IF(AN31&lt;&gt;"",1,"")</f>
        <v>1</v>
      </c>
      <c r="AP31" s="1" t="s">
        <v>84</v>
      </c>
      <c r="AQ31" s="1">
        <f t="shared" ref="AQ31" si="297">IF(AP31&lt;&gt;"",1,"")</f>
        <v>1</v>
      </c>
      <c r="AR31" s="1" t="s">
        <v>83</v>
      </c>
      <c r="AS31" s="1">
        <f t="shared" ref="AS31" si="298">IF(AR31&lt;&gt;"",1,"")</f>
        <v>1</v>
      </c>
      <c r="AT31" s="1" t="s">
        <v>82</v>
      </c>
      <c r="AU31" s="1">
        <f t="shared" ref="AU31" si="299">IF(AT31&lt;&gt;"",1,"")</f>
        <v>1</v>
      </c>
      <c r="AV31" s="1" t="s">
        <v>82</v>
      </c>
      <c r="AW31" s="1">
        <f t="shared" ref="AW31" si="300">IF(AV31&lt;&gt;"",1,"")</f>
        <v>1</v>
      </c>
      <c r="AX31" s="1" t="s">
        <v>83</v>
      </c>
      <c r="AY31" s="1">
        <f t="shared" ref="AY31" si="301">IF(AX31&lt;&gt;"",1,"")</f>
        <v>1</v>
      </c>
      <c r="AZ31" s="1" t="s">
        <v>85</v>
      </c>
      <c r="BA31" s="1">
        <f t="shared" ref="BA31" si="302">IF(AZ31&lt;&gt;"",1,"")</f>
        <v>1</v>
      </c>
      <c r="BB31" s="1" t="s">
        <v>83</v>
      </c>
      <c r="BC31" s="1">
        <f t="shared" ref="BC31" si="303">IF(BB31&lt;&gt;"",1,"")</f>
        <v>1</v>
      </c>
      <c r="BD31" s="1" t="s">
        <v>181</v>
      </c>
      <c r="BE31" s="1" t="s">
        <v>86</v>
      </c>
      <c r="BF31" s="1">
        <f t="shared" si="18"/>
        <v>1</v>
      </c>
      <c r="BG31" s="1" t="s">
        <v>88</v>
      </c>
      <c r="BH31" s="1">
        <f t="shared" si="19"/>
        <v>1</v>
      </c>
      <c r="BJ31" s="1" t="str">
        <f t="shared" si="20"/>
        <v/>
      </c>
      <c r="BK31" s="1" t="s">
        <v>161</v>
      </c>
      <c r="BL31" s="1">
        <f t="shared" si="21"/>
        <v>1</v>
      </c>
      <c r="BM31" s="1" t="s">
        <v>161</v>
      </c>
      <c r="BN31" s="1">
        <f t="shared" si="22"/>
        <v>1</v>
      </c>
      <c r="BO31" s="1" t="s">
        <v>88</v>
      </c>
      <c r="BP31" s="1">
        <f t="shared" si="23"/>
        <v>1</v>
      </c>
      <c r="BQ31" s="1" t="s">
        <v>86</v>
      </c>
      <c r="BR31" s="1">
        <f t="shared" si="24"/>
        <v>1</v>
      </c>
      <c r="BS31" s="1" t="s">
        <v>88</v>
      </c>
      <c r="BT31" s="1">
        <f t="shared" si="25"/>
        <v>1</v>
      </c>
      <c r="BV31" s="1" t="s">
        <v>77</v>
      </c>
      <c r="BW31" s="1">
        <f t="shared" si="26"/>
        <v>1</v>
      </c>
      <c r="BX31" s="1" t="s">
        <v>79</v>
      </c>
      <c r="BY31" s="1">
        <f t="shared" si="27"/>
        <v>1</v>
      </c>
      <c r="BZ31" s="1" t="s">
        <v>77</v>
      </c>
      <c r="CA31" s="1">
        <f t="shared" si="28"/>
        <v>1</v>
      </c>
      <c r="CB31" s="1" t="s">
        <v>77</v>
      </c>
      <c r="CC31" s="1">
        <f t="shared" si="29"/>
        <v>1</v>
      </c>
      <c r="CD31" s="1" t="s">
        <v>77</v>
      </c>
      <c r="CE31" s="1">
        <f t="shared" si="30"/>
        <v>1</v>
      </c>
      <c r="CF31" s="1" t="s">
        <v>77</v>
      </c>
      <c r="CG31" s="1">
        <f t="shared" si="31"/>
        <v>1</v>
      </c>
      <c r="CH31" s="1" t="s">
        <v>77</v>
      </c>
      <c r="CI31" s="1">
        <f t="shared" si="31"/>
        <v>1</v>
      </c>
      <c r="CK31" s="1" t="s">
        <v>143</v>
      </c>
      <c r="CL31" s="1">
        <f t="shared" si="32"/>
        <v>1</v>
      </c>
      <c r="CM31" s="1" t="s">
        <v>172</v>
      </c>
      <c r="CN31" s="1">
        <f t="shared" si="33"/>
        <v>1</v>
      </c>
    </row>
    <row r="32" spans="1:92" x14ac:dyDescent="0.2">
      <c r="A32" s="10">
        <v>30</v>
      </c>
      <c r="B32" s="10" t="s">
        <v>375</v>
      </c>
      <c r="C32" s="1" t="s">
        <v>74</v>
      </c>
      <c r="D32" s="1">
        <f t="shared" si="0"/>
        <v>1</v>
      </c>
      <c r="E32" s="2">
        <v>0.3</v>
      </c>
      <c r="F32" s="2">
        <v>0.7</v>
      </c>
      <c r="G32" s="1" t="s">
        <v>111</v>
      </c>
      <c r="H32" s="1">
        <f t="shared" si="1"/>
        <v>1</v>
      </c>
      <c r="J32" s="1" t="s">
        <v>78</v>
      </c>
      <c r="K32" s="1">
        <f t="shared" si="2"/>
        <v>1</v>
      </c>
      <c r="L32" s="1" t="s">
        <v>182</v>
      </c>
      <c r="M32" s="1" t="s">
        <v>79</v>
      </c>
      <c r="N32" s="1">
        <f t="shared" si="3"/>
        <v>1</v>
      </c>
      <c r="O32" s="1" t="s">
        <v>113</v>
      </c>
      <c r="P32" s="1">
        <f t="shared" si="3"/>
        <v>1</v>
      </c>
      <c r="Q32" s="1" t="s">
        <v>113</v>
      </c>
      <c r="R32" s="1">
        <f t="shared" si="3"/>
        <v>1</v>
      </c>
      <c r="S32" s="1" t="s">
        <v>113</v>
      </c>
      <c r="T32" s="1">
        <f t="shared" si="3"/>
        <v>1</v>
      </c>
      <c r="U32" s="1" t="s">
        <v>183</v>
      </c>
      <c r="V32" s="1" t="s">
        <v>79</v>
      </c>
      <c r="W32" s="1">
        <f t="shared" si="4"/>
        <v>1</v>
      </c>
      <c r="X32" s="1" t="s">
        <v>184</v>
      </c>
      <c r="Y32" s="1" t="s">
        <v>126</v>
      </c>
      <c r="Z32" s="1">
        <f t="shared" si="5"/>
        <v>1</v>
      </c>
      <c r="AA32" s="1" t="s">
        <v>77</v>
      </c>
      <c r="AB32" s="1">
        <f t="shared" si="5"/>
        <v>1</v>
      </c>
      <c r="AC32" s="1" t="s">
        <v>185</v>
      </c>
      <c r="AD32" s="1" t="s">
        <v>93</v>
      </c>
      <c r="AE32" s="1">
        <f t="shared" si="6"/>
        <v>1</v>
      </c>
      <c r="AF32" s="1" t="s">
        <v>93</v>
      </c>
      <c r="AG32" s="1">
        <f t="shared" si="7"/>
        <v>1</v>
      </c>
      <c r="AH32" s="1" t="s">
        <v>82</v>
      </c>
      <c r="AI32" s="1">
        <f t="shared" si="7"/>
        <v>1</v>
      </c>
      <c r="AJ32" s="1" t="s">
        <v>83</v>
      </c>
      <c r="AK32" s="1">
        <f t="shared" ref="AK32" si="304">IF(AJ32&lt;&gt;"",1,"")</f>
        <v>1</v>
      </c>
      <c r="AL32" s="1" t="s">
        <v>83</v>
      </c>
      <c r="AM32" s="1">
        <f t="shared" ref="AM32" si="305">IF(AL32&lt;&gt;"",1,"")</f>
        <v>1</v>
      </c>
      <c r="AN32" s="1" t="s">
        <v>82</v>
      </c>
      <c r="AO32" s="1">
        <f t="shared" ref="AO32" si="306">IF(AN32&lt;&gt;"",1,"")</f>
        <v>1</v>
      </c>
      <c r="AP32" s="1" t="s">
        <v>83</v>
      </c>
      <c r="AQ32" s="1">
        <f t="shared" ref="AQ32" si="307">IF(AP32&lt;&gt;"",1,"")</f>
        <v>1</v>
      </c>
      <c r="AR32" s="1" t="s">
        <v>82</v>
      </c>
      <c r="AS32" s="1">
        <f t="shared" ref="AS32" si="308">IF(AR32&lt;&gt;"",1,"")</f>
        <v>1</v>
      </c>
      <c r="AT32" s="1" t="s">
        <v>84</v>
      </c>
      <c r="AU32" s="1">
        <f t="shared" ref="AU32" si="309">IF(AT32&lt;&gt;"",1,"")</f>
        <v>1</v>
      </c>
      <c r="AV32" s="1" t="s">
        <v>84</v>
      </c>
      <c r="AW32" s="1">
        <f t="shared" ref="AW32" si="310">IF(AV32&lt;&gt;"",1,"")</f>
        <v>1</v>
      </c>
      <c r="AX32" s="1" t="s">
        <v>83</v>
      </c>
      <c r="AY32" s="1">
        <f t="shared" ref="AY32" si="311">IF(AX32&lt;&gt;"",1,"")</f>
        <v>1</v>
      </c>
      <c r="AZ32" s="1" t="s">
        <v>82</v>
      </c>
      <c r="BA32" s="1">
        <f t="shared" ref="BA32" si="312">IF(AZ32&lt;&gt;"",1,"")</f>
        <v>1</v>
      </c>
      <c r="BB32" s="1" t="s">
        <v>82</v>
      </c>
      <c r="BC32" s="1">
        <f t="shared" ref="BC32" si="313">IF(BB32&lt;&gt;"",1,"")</f>
        <v>1</v>
      </c>
      <c r="BE32" s="1" t="s">
        <v>87</v>
      </c>
      <c r="BF32" s="1">
        <f t="shared" si="18"/>
        <v>1</v>
      </c>
      <c r="BG32" s="1" t="s">
        <v>87</v>
      </c>
      <c r="BH32" s="1">
        <f t="shared" si="19"/>
        <v>1</v>
      </c>
      <c r="BI32" s="1" t="s">
        <v>86</v>
      </c>
      <c r="BJ32" s="1">
        <f t="shared" si="20"/>
        <v>1</v>
      </c>
      <c r="BK32" s="1" t="s">
        <v>86</v>
      </c>
      <c r="BL32" s="1">
        <f t="shared" si="21"/>
        <v>1</v>
      </c>
      <c r="BM32" s="1" t="s">
        <v>88</v>
      </c>
      <c r="BN32" s="1">
        <f t="shared" si="22"/>
        <v>1</v>
      </c>
      <c r="BO32" s="1" t="s">
        <v>86</v>
      </c>
      <c r="BP32" s="1">
        <f t="shared" si="23"/>
        <v>1</v>
      </c>
      <c r="BQ32" s="1" t="s">
        <v>86</v>
      </c>
      <c r="BR32" s="1">
        <f t="shared" si="24"/>
        <v>1</v>
      </c>
      <c r="BS32" s="1" t="s">
        <v>86</v>
      </c>
      <c r="BT32" s="1">
        <f t="shared" si="25"/>
        <v>1</v>
      </c>
      <c r="BV32" s="1" t="s">
        <v>77</v>
      </c>
      <c r="BW32" s="1">
        <f t="shared" si="26"/>
        <v>1</v>
      </c>
      <c r="BX32" s="1" t="s">
        <v>79</v>
      </c>
      <c r="BY32" s="1">
        <f t="shared" si="27"/>
        <v>1</v>
      </c>
      <c r="BZ32" s="1" t="s">
        <v>79</v>
      </c>
      <c r="CA32" s="1">
        <f t="shared" si="28"/>
        <v>1</v>
      </c>
      <c r="CB32" s="1" t="s">
        <v>77</v>
      </c>
      <c r="CC32" s="1">
        <f t="shared" si="29"/>
        <v>1</v>
      </c>
      <c r="CD32" s="1" t="s">
        <v>77</v>
      </c>
      <c r="CE32" s="1">
        <f t="shared" si="30"/>
        <v>1</v>
      </c>
      <c r="CF32" s="1" t="s">
        <v>77</v>
      </c>
      <c r="CG32" s="1">
        <f t="shared" si="31"/>
        <v>1</v>
      </c>
      <c r="CH32" s="1" t="s">
        <v>77</v>
      </c>
      <c r="CI32" s="1">
        <f t="shared" si="31"/>
        <v>1</v>
      </c>
      <c r="CK32" s="1" t="s">
        <v>95</v>
      </c>
      <c r="CL32" s="1">
        <f t="shared" si="32"/>
        <v>1</v>
      </c>
      <c r="CM32" s="1" t="s">
        <v>90</v>
      </c>
      <c r="CN32" s="1">
        <f t="shared" si="33"/>
        <v>1</v>
      </c>
    </row>
    <row r="33" spans="1:92" x14ac:dyDescent="0.2">
      <c r="A33" s="10">
        <v>31</v>
      </c>
      <c r="B33" s="10" t="s">
        <v>375</v>
      </c>
      <c r="C33" s="1" t="s">
        <v>186</v>
      </c>
      <c r="D33" s="1">
        <f t="shared" si="0"/>
        <v>1</v>
      </c>
      <c r="E33" s="2">
        <v>0.2</v>
      </c>
      <c r="F33" s="2">
        <v>0.3</v>
      </c>
      <c r="G33" s="1" t="s">
        <v>96</v>
      </c>
      <c r="H33" s="1">
        <f t="shared" si="1"/>
        <v>1</v>
      </c>
      <c r="J33" s="1" t="s">
        <v>93</v>
      </c>
      <c r="K33" s="1">
        <f t="shared" si="2"/>
        <v>1</v>
      </c>
      <c r="L33" s="1" t="s">
        <v>187</v>
      </c>
      <c r="M33" s="1" t="s">
        <v>79</v>
      </c>
      <c r="N33" s="1">
        <f t="shared" si="3"/>
        <v>1</v>
      </c>
      <c r="O33" s="1" t="s">
        <v>78</v>
      </c>
      <c r="P33" s="1">
        <f t="shared" si="3"/>
        <v>1</v>
      </c>
      <c r="Q33" s="1" t="s">
        <v>93</v>
      </c>
      <c r="R33" s="1">
        <f t="shared" si="3"/>
        <v>1</v>
      </c>
      <c r="S33" s="1" t="s">
        <v>113</v>
      </c>
      <c r="T33" s="1">
        <f t="shared" si="3"/>
        <v>1</v>
      </c>
      <c r="V33" s="1" t="s">
        <v>79</v>
      </c>
      <c r="W33" s="1">
        <f t="shared" si="4"/>
        <v>1</v>
      </c>
      <c r="Y33" s="1" t="s">
        <v>108</v>
      </c>
      <c r="Z33" s="1">
        <f t="shared" si="5"/>
        <v>1</v>
      </c>
      <c r="AB33" s="1" t="str">
        <f t="shared" si="5"/>
        <v/>
      </c>
      <c r="AD33" s="1" t="s">
        <v>78</v>
      </c>
      <c r="AE33" s="1">
        <f t="shared" si="6"/>
        <v>1</v>
      </c>
      <c r="AF33" s="1" t="s">
        <v>76</v>
      </c>
      <c r="AG33" s="1">
        <f t="shared" si="7"/>
        <v>1</v>
      </c>
      <c r="AH33" s="1" t="s">
        <v>83</v>
      </c>
      <c r="AI33" s="1">
        <f t="shared" si="7"/>
        <v>1</v>
      </c>
      <c r="AJ33" s="1" t="s">
        <v>94</v>
      </c>
      <c r="AK33" s="1">
        <f t="shared" ref="AK33" si="314">IF(AJ33&lt;&gt;"",1,"")</f>
        <v>1</v>
      </c>
      <c r="AL33" s="1" t="s">
        <v>83</v>
      </c>
      <c r="AM33" s="1">
        <f t="shared" ref="AM33" si="315">IF(AL33&lt;&gt;"",1,"")</f>
        <v>1</v>
      </c>
      <c r="AN33" s="1" t="s">
        <v>82</v>
      </c>
      <c r="AO33" s="1">
        <f t="shared" ref="AO33" si="316">IF(AN33&lt;&gt;"",1,"")</f>
        <v>1</v>
      </c>
      <c r="AP33" s="1" t="s">
        <v>94</v>
      </c>
      <c r="AQ33" s="1">
        <f t="shared" ref="AQ33" si="317">IF(AP33&lt;&gt;"",1,"")</f>
        <v>1</v>
      </c>
      <c r="AR33" s="1" t="s">
        <v>94</v>
      </c>
      <c r="AS33" s="1">
        <f t="shared" ref="AS33" si="318">IF(AR33&lt;&gt;"",1,"")</f>
        <v>1</v>
      </c>
      <c r="AT33" s="1" t="s">
        <v>82</v>
      </c>
      <c r="AU33" s="1">
        <f t="shared" ref="AU33" si="319">IF(AT33&lt;&gt;"",1,"")</f>
        <v>1</v>
      </c>
      <c r="AV33" s="1" t="s">
        <v>84</v>
      </c>
      <c r="AW33" s="1">
        <f t="shared" ref="AW33" si="320">IF(AV33&lt;&gt;"",1,"")</f>
        <v>1</v>
      </c>
      <c r="AX33" s="1" t="s">
        <v>85</v>
      </c>
      <c r="AY33" s="1">
        <f t="shared" ref="AY33" si="321">IF(AX33&lt;&gt;"",1,"")</f>
        <v>1</v>
      </c>
      <c r="AZ33" s="1" t="s">
        <v>94</v>
      </c>
      <c r="BA33" s="1">
        <f t="shared" ref="BA33" si="322">IF(AZ33&lt;&gt;"",1,"")</f>
        <v>1</v>
      </c>
      <c r="BB33" s="1" t="s">
        <v>83</v>
      </c>
      <c r="BC33" s="1">
        <f t="shared" ref="BC33" si="323">IF(BB33&lt;&gt;"",1,"")</f>
        <v>1</v>
      </c>
      <c r="BE33" s="1" t="s">
        <v>86</v>
      </c>
      <c r="BF33" s="1">
        <f t="shared" si="18"/>
        <v>1</v>
      </c>
      <c r="BG33" s="1" t="s">
        <v>87</v>
      </c>
      <c r="BH33" s="1">
        <f t="shared" si="19"/>
        <v>1</v>
      </c>
      <c r="BI33" s="1" t="s">
        <v>87</v>
      </c>
      <c r="BJ33" s="1">
        <f t="shared" si="20"/>
        <v>1</v>
      </c>
      <c r="BK33" s="1" t="s">
        <v>87</v>
      </c>
      <c r="BL33" s="1">
        <f t="shared" si="21"/>
        <v>1</v>
      </c>
      <c r="BM33" s="1" t="s">
        <v>87</v>
      </c>
      <c r="BN33" s="1">
        <f t="shared" si="22"/>
        <v>1</v>
      </c>
      <c r="BO33" s="1" t="s">
        <v>86</v>
      </c>
      <c r="BP33" s="1">
        <f t="shared" si="23"/>
        <v>1</v>
      </c>
      <c r="BQ33" s="1" t="s">
        <v>86</v>
      </c>
      <c r="BR33" s="1">
        <f t="shared" si="24"/>
        <v>1</v>
      </c>
      <c r="BS33" s="1" t="s">
        <v>86</v>
      </c>
      <c r="BT33" s="1">
        <f t="shared" si="25"/>
        <v>1</v>
      </c>
      <c r="BV33" s="1" t="s">
        <v>77</v>
      </c>
      <c r="BW33" s="1">
        <f t="shared" si="26"/>
        <v>1</v>
      </c>
      <c r="BX33" s="1" t="s">
        <v>77</v>
      </c>
      <c r="BY33" s="1">
        <f t="shared" si="27"/>
        <v>1</v>
      </c>
      <c r="BZ33" s="1" t="s">
        <v>77</v>
      </c>
      <c r="CA33" s="1">
        <f t="shared" si="28"/>
        <v>1</v>
      </c>
      <c r="CB33" s="1" t="s">
        <v>77</v>
      </c>
      <c r="CC33" s="1">
        <f t="shared" si="29"/>
        <v>1</v>
      </c>
      <c r="CD33" s="1" t="s">
        <v>77</v>
      </c>
      <c r="CE33" s="1">
        <f t="shared" si="30"/>
        <v>1</v>
      </c>
      <c r="CF33" s="1" t="s">
        <v>77</v>
      </c>
      <c r="CG33" s="1">
        <f t="shared" si="31"/>
        <v>1</v>
      </c>
      <c r="CH33" s="1" t="s">
        <v>77</v>
      </c>
      <c r="CI33" s="1">
        <f t="shared" si="31"/>
        <v>1</v>
      </c>
      <c r="CK33" s="1" t="s">
        <v>101</v>
      </c>
      <c r="CL33" s="1">
        <f t="shared" si="32"/>
        <v>1</v>
      </c>
      <c r="CM33" s="1" t="s">
        <v>90</v>
      </c>
      <c r="CN33" s="1">
        <f t="shared" si="33"/>
        <v>1</v>
      </c>
    </row>
    <row r="34" spans="1:92" x14ac:dyDescent="0.2">
      <c r="A34" s="10">
        <v>32</v>
      </c>
      <c r="B34" s="10" t="s">
        <v>375</v>
      </c>
      <c r="C34" s="1" t="s">
        <v>125</v>
      </c>
      <c r="D34" s="1">
        <f t="shared" si="0"/>
        <v>1</v>
      </c>
      <c r="E34" s="2">
        <v>0</v>
      </c>
      <c r="F34" s="2">
        <v>0.5</v>
      </c>
      <c r="G34" s="1" t="s">
        <v>103</v>
      </c>
      <c r="H34" s="1">
        <f t="shared" si="1"/>
        <v>1</v>
      </c>
      <c r="J34" s="1" t="s">
        <v>146</v>
      </c>
      <c r="K34" s="1">
        <f t="shared" si="2"/>
        <v>1</v>
      </c>
      <c r="M34" s="1" t="s">
        <v>79</v>
      </c>
      <c r="N34" s="1">
        <f t="shared" si="3"/>
        <v>1</v>
      </c>
      <c r="O34" s="1" t="s">
        <v>146</v>
      </c>
      <c r="P34" s="1">
        <f t="shared" si="3"/>
        <v>1</v>
      </c>
      <c r="Q34" s="1" t="s">
        <v>146</v>
      </c>
      <c r="R34" s="1">
        <f t="shared" si="3"/>
        <v>1</v>
      </c>
      <c r="S34" s="1" t="s">
        <v>146</v>
      </c>
      <c r="T34" s="1">
        <f t="shared" si="3"/>
        <v>1</v>
      </c>
      <c r="V34" s="1" t="s">
        <v>79</v>
      </c>
      <c r="W34" s="1">
        <f t="shared" si="4"/>
        <v>1</v>
      </c>
      <c r="Y34" s="1" t="s">
        <v>99</v>
      </c>
      <c r="Z34" s="1">
        <f t="shared" si="5"/>
        <v>1</v>
      </c>
      <c r="AA34" s="1" t="s">
        <v>77</v>
      </c>
      <c r="AB34" s="1">
        <f t="shared" si="5"/>
        <v>1</v>
      </c>
      <c r="AD34" s="1" t="s">
        <v>78</v>
      </c>
      <c r="AE34" s="1">
        <f t="shared" si="6"/>
        <v>1</v>
      </c>
      <c r="AF34" s="1" t="s">
        <v>132</v>
      </c>
      <c r="AG34" s="1">
        <f t="shared" si="7"/>
        <v>1</v>
      </c>
      <c r="AH34" s="1" t="s">
        <v>82</v>
      </c>
      <c r="AI34" s="1">
        <f t="shared" si="7"/>
        <v>1</v>
      </c>
      <c r="AJ34" s="1" t="s">
        <v>94</v>
      </c>
      <c r="AK34" s="1">
        <f t="shared" ref="AK34" si="324">IF(AJ34&lt;&gt;"",1,"")</f>
        <v>1</v>
      </c>
      <c r="AL34" s="1" t="s">
        <v>83</v>
      </c>
      <c r="AM34" s="1">
        <f t="shared" ref="AM34" si="325">IF(AL34&lt;&gt;"",1,"")</f>
        <v>1</v>
      </c>
      <c r="AN34" s="1" t="s">
        <v>85</v>
      </c>
      <c r="AO34" s="1">
        <f t="shared" ref="AO34" si="326">IF(AN34&lt;&gt;"",1,"")</f>
        <v>1</v>
      </c>
      <c r="AP34" s="1" t="s">
        <v>84</v>
      </c>
      <c r="AQ34" s="1">
        <f t="shared" ref="AQ34" si="327">IF(AP34&lt;&gt;"",1,"")</f>
        <v>1</v>
      </c>
      <c r="AR34" s="1" t="s">
        <v>84</v>
      </c>
      <c r="AS34" s="1">
        <f t="shared" ref="AS34" si="328">IF(AR34&lt;&gt;"",1,"")</f>
        <v>1</v>
      </c>
      <c r="AT34" s="1" t="s">
        <v>82</v>
      </c>
      <c r="AU34" s="1">
        <f t="shared" ref="AU34" si="329">IF(AT34&lt;&gt;"",1,"")</f>
        <v>1</v>
      </c>
      <c r="AV34" s="1" t="s">
        <v>83</v>
      </c>
      <c r="AW34" s="1">
        <f t="shared" ref="AW34" si="330">IF(AV34&lt;&gt;"",1,"")</f>
        <v>1</v>
      </c>
      <c r="AX34" s="1" t="s">
        <v>82</v>
      </c>
      <c r="AY34" s="1">
        <f t="shared" ref="AY34" si="331">IF(AX34&lt;&gt;"",1,"")</f>
        <v>1</v>
      </c>
      <c r="AZ34" s="1" t="s">
        <v>83</v>
      </c>
      <c r="BA34" s="1">
        <f t="shared" ref="BA34" si="332">IF(AZ34&lt;&gt;"",1,"")</f>
        <v>1</v>
      </c>
      <c r="BB34" s="1" t="s">
        <v>83</v>
      </c>
      <c r="BC34" s="1">
        <f t="shared" ref="BC34" si="333">IF(BB34&lt;&gt;"",1,"")</f>
        <v>1</v>
      </c>
      <c r="BF34" s="1" t="str">
        <f t="shared" si="18"/>
        <v/>
      </c>
      <c r="BG34" s="1" t="s">
        <v>87</v>
      </c>
      <c r="BH34" s="1">
        <f t="shared" si="19"/>
        <v>1</v>
      </c>
      <c r="BI34" s="1" t="s">
        <v>87</v>
      </c>
      <c r="BJ34" s="1">
        <f t="shared" si="20"/>
        <v>1</v>
      </c>
      <c r="BK34" s="1" t="s">
        <v>87</v>
      </c>
      <c r="BL34" s="1">
        <f t="shared" si="21"/>
        <v>1</v>
      </c>
      <c r="BM34" s="1" t="s">
        <v>88</v>
      </c>
      <c r="BN34" s="1">
        <f t="shared" si="22"/>
        <v>1</v>
      </c>
      <c r="BO34" s="1" t="s">
        <v>87</v>
      </c>
      <c r="BP34" s="1">
        <f t="shared" si="23"/>
        <v>1</v>
      </c>
      <c r="BQ34" s="1" t="s">
        <v>86</v>
      </c>
      <c r="BR34" s="1">
        <f t="shared" si="24"/>
        <v>1</v>
      </c>
      <c r="BS34" s="1" t="s">
        <v>161</v>
      </c>
      <c r="BT34" s="1">
        <f t="shared" si="25"/>
        <v>1</v>
      </c>
      <c r="BV34" s="1" t="s">
        <v>77</v>
      </c>
      <c r="BW34" s="1">
        <f t="shared" si="26"/>
        <v>1</v>
      </c>
      <c r="BX34" s="1" t="s">
        <v>79</v>
      </c>
      <c r="BY34" s="1">
        <f t="shared" si="27"/>
        <v>1</v>
      </c>
      <c r="BZ34" s="1" t="s">
        <v>77</v>
      </c>
      <c r="CA34" s="1">
        <f t="shared" si="28"/>
        <v>1</v>
      </c>
      <c r="CB34" s="1" t="s">
        <v>77</v>
      </c>
      <c r="CC34" s="1">
        <f t="shared" si="29"/>
        <v>1</v>
      </c>
      <c r="CD34" s="1" t="s">
        <v>79</v>
      </c>
      <c r="CE34" s="1">
        <f t="shared" si="30"/>
        <v>1</v>
      </c>
      <c r="CF34" s="1" t="s">
        <v>79</v>
      </c>
      <c r="CG34" s="1">
        <f t="shared" si="31"/>
        <v>1</v>
      </c>
      <c r="CH34" s="1" t="s">
        <v>77</v>
      </c>
      <c r="CI34" s="1">
        <f t="shared" si="31"/>
        <v>1</v>
      </c>
      <c r="CK34" s="1" t="s">
        <v>143</v>
      </c>
      <c r="CL34" s="1">
        <f t="shared" si="32"/>
        <v>1</v>
      </c>
      <c r="CM34" s="1" t="s">
        <v>90</v>
      </c>
      <c r="CN34" s="1">
        <f t="shared" si="33"/>
        <v>1</v>
      </c>
    </row>
    <row r="35" spans="1:92" x14ac:dyDescent="0.2">
      <c r="A35" s="10">
        <v>33</v>
      </c>
      <c r="B35" s="10" t="s">
        <v>375</v>
      </c>
      <c r="C35" s="1" t="s">
        <v>74</v>
      </c>
      <c r="D35" s="1">
        <f t="shared" si="0"/>
        <v>1</v>
      </c>
      <c r="E35" s="2">
        <v>0.7</v>
      </c>
      <c r="F35" s="2">
        <v>0.4</v>
      </c>
      <c r="G35" s="1" t="s">
        <v>75</v>
      </c>
      <c r="H35" s="1">
        <f t="shared" si="1"/>
        <v>1</v>
      </c>
      <c r="I35" s="1" t="s">
        <v>188</v>
      </c>
      <c r="J35" s="1" t="s">
        <v>93</v>
      </c>
      <c r="K35" s="1">
        <f t="shared" si="2"/>
        <v>1</v>
      </c>
      <c r="M35" s="1" t="s">
        <v>79</v>
      </c>
      <c r="N35" s="1">
        <f t="shared" si="3"/>
        <v>1</v>
      </c>
      <c r="O35" s="1" t="s">
        <v>78</v>
      </c>
      <c r="P35" s="1">
        <f t="shared" si="3"/>
        <v>1</v>
      </c>
      <c r="Q35" s="1" t="s">
        <v>93</v>
      </c>
      <c r="R35" s="1">
        <f t="shared" si="3"/>
        <v>1</v>
      </c>
      <c r="S35" s="1" t="s">
        <v>93</v>
      </c>
      <c r="T35" s="1">
        <f t="shared" si="3"/>
        <v>1</v>
      </c>
      <c r="V35" s="1" t="s">
        <v>79</v>
      </c>
      <c r="W35" s="1">
        <f t="shared" si="4"/>
        <v>1</v>
      </c>
      <c r="X35" s="1" t="s">
        <v>189</v>
      </c>
      <c r="Y35" s="1" t="s">
        <v>99</v>
      </c>
      <c r="Z35" s="1">
        <f t="shared" si="5"/>
        <v>1</v>
      </c>
      <c r="AA35" s="1" t="s">
        <v>77</v>
      </c>
      <c r="AB35" s="1">
        <f t="shared" si="5"/>
        <v>1</v>
      </c>
      <c r="AD35" s="1" t="s">
        <v>76</v>
      </c>
      <c r="AE35" s="1">
        <f t="shared" si="6"/>
        <v>1</v>
      </c>
      <c r="AF35" s="1" t="s">
        <v>146</v>
      </c>
      <c r="AG35" s="1">
        <f t="shared" si="7"/>
        <v>1</v>
      </c>
      <c r="AH35" s="1" t="s">
        <v>82</v>
      </c>
      <c r="AI35" s="1">
        <f t="shared" si="7"/>
        <v>1</v>
      </c>
      <c r="AJ35" s="1" t="s">
        <v>84</v>
      </c>
      <c r="AK35" s="1">
        <f t="shared" ref="AK35" si="334">IF(AJ35&lt;&gt;"",1,"")</f>
        <v>1</v>
      </c>
      <c r="AL35" s="1" t="s">
        <v>84</v>
      </c>
      <c r="AM35" s="1">
        <f t="shared" ref="AM35" si="335">IF(AL35&lt;&gt;"",1,"")</f>
        <v>1</v>
      </c>
      <c r="AN35" s="1" t="s">
        <v>82</v>
      </c>
      <c r="AO35" s="1">
        <f t="shared" ref="AO35" si="336">IF(AN35&lt;&gt;"",1,"")</f>
        <v>1</v>
      </c>
      <c r="AP35" s="1" t="s">
        <v>84</v>
      </c>
      <c r="AQ35" s="1">
        <f t="shared" ref="AQ35" si="337">IF(AP35&lt;&gt;"",1,"")</f>
        <v>1</v>
      </c>
      <c r="AR35" s="1" t="s">
        <v>84</v>
      </c>
      <c r="AS35" s="1">
        <f t="shared" ref="AS35" si="338">IF(AR35&lt;&gt;"",1,"")</f>
        <v>1</v>
      </c>
      <c r="AT35" s="1" t="s">
        <v>82</v>
      </c>
      <c r="AU35" s="1">
        <f t="shared" ref="AU35" si="339">IF(AT35&lt;&gt;"",1,"")</f>
        <v>1</v>
      </c>
      <c r="AV35" s="1" t="s">
        <v>83</v>
      </c>
      <c r="AW35" s="1">
        <f t="shared" ref="AW35" si="340">IF(AV35&lt;&gt;"",1,"")</f>
        <v>1</v>
      </c>
      <c r="AX35" s="1" t="s">
        <v>82</v>
      </c>
      <c r="AY35" s="1">
        <f t="shared" ref="AY35" si="341">IF(AX35&lt;&gt;"",1,"")</f>
        <v>1</v>
      </c>
      <c r="AZ35" s="1" t="s">
        <v>85</v>
      </c>
      <c r="BA35" s="1">
        <f t="shared" ref="BA35" si="342">IF(AZ35&lt;&gt;"",1,"")</f>
        <v>1</v>
      </c>
      <c r="BB35" s="1" t="s">
        <v>83</v>
      </c>
      <c r="BC35" s="1">
        <f t="shared" ref="BC35" si="343">IF(BB35&lt;&gt;"",1,"")</f>
        <v>1</v>
      </c>
      <c r="BE35" s="1" t="s">
        <v>87</v>
      </c>
      <c r="BF35" s="1">
        <f t="shared" si="18"/>
        <v>1</v>
      </c>
      <c r="BG35" s="1" t="s">
        <v>87</v>
      </c>
      <c r="BH35" s="1">
        <f t="shared" si="19"/>
        <v>1</v>
      </c>
      <c r="BI35" s="1" t="s">
        <v>86</v>
      </c>
      <c r="BJ35" s="1">
        <f t="shared" si="20"/>
        <v>1</v>
      </c>
      <c r="BK35" s="1" t="s">
        <v>87</v>
      </c>
      <c r="BL35" s="1">
        <f t="shared" si="21"/>
        <v>1</v>
      </c>
      <c r="BM35" s="1" t="s">
        <v>86</v>
      </c>
      <c r="BN35" s="1">
        <f t="shared" si="22"/>
        <v>1</v>
      </c>
      <c r="BO35" s="1" t="s">
        <v>86</v>
      </c>
      <c r="BP35" s="1">
        <f t="shared" si="23"/>
        <v>1</v>
      </c>
      <c r="BQ35" s="1" t="s">
        <v>86</v>
      </c>
      <c r="BR35" s="1">
        <f t="shared" si="24"/>
        <v>1</v>
      </c>
      <c r="BS35" s="1" t="s">
        <v>88</v>
      </c>
      <c r="BT35" s="1">
        <f t="shared" si="25"/>
        <v>1</v>
      </c>
      <c r="BV35" s="1" t="s">
        <v>77</v>
      </c>
      <c r="BW35" s="1">
        <f t="shared" si="26"/>
        <v>1</v>
      </c>
      <c r="BX35" s="1" t="s">
        <v>79</v>
      </c>
      <c r="BY35" s="1">
        <f t="shared" si="27"/>
        <v>1</v>
      </c>
      <c r="BZ35" s="1" t="s">
        <v>79</v>
      </c>
      <c r="CA35" s="1">
        <f t="shared" si="28"/>
        <v>1</v>
      </c>
      <c r="CB35" s="1" t="s">
        <v>79</v>
      </c>
      <c r="CC35" s="1">
        <f t="shared" si="29"/>
        <v>1</v>
      </c>
      <c r="CD35" s="1" t="s">
        <v>79</v>
      </c>
      <c r="CE35" s="1">
        <f t="shared" si="30"/>
        <v>1</v>
      </c>
      <c r="CF35" s="1" t="s">
        <v>79</v>
      </c>
      <c r="CG35" s="1">
        <f t="shared" si="31"/>
        <v>1</v>
      </c>
      <c r="CH35" s="1" t="s">
        <v>79</v>
      </c>
      <c r="CI35" s="1">
        <f t="shared" si="31"/>
        <v>1</v>
      </c>
      <c r="CJ35" s="1" t="s">
        <v>190</v>
      </c>
      <c r="CK35" s="1" t="s">
        <v>95</v>
      </c>
      <c r="CL35" s="1">
        <f t="shared" si="32"/>
        <v>1</v>
      </c>
      <c r="CM35" s="1" t="s">
        <v>121</v>
      </c>
      <c r="CN35" s="1">
        <f t="shared" si="33"/>
        <v>1</v>
      </c>
    </row>
    <row r="36" spans="1:92" x14ac:dyDescent="0.2">
      <c r="A36" s="10">
        <v>34</v>
      </c>
      <c r="B36" s="10" t="s">
        <v>375</v>
      </c>
      <c r="C36" s="1" t="s">
        <v>74</v>
      </c>
      <c r="D36" s="1">
        <f t="shared" si="0"/>
        <v>1</v>
      </c>
      <c r="E36" s="2">
        <v>0.3</v>
      </c>
      <c r="F36" s="2">
        <v>0.9</v>
      </c>
      <c r="G36" s="1" t="s">
        <v>96</v>
      </c>
      <c r="H36" s="1">
        <f t="shared" si="1"/>
        <v>1</v>
      </c>
      <c r="I36" s="1" t="s">
        <v>188</v>
      </c>
      <c r="J36" s="1" t="s">
        <v>78</v>
      </c>
      <c r="K36" s="1">
        <f t="shared" si="2"/>
        <v>1</v>
      </c>
      <c r="M36" s="1" t="s">
        <v>77</v>
      </c>
      <c r="N36" s="1">
        <f t="shared" si="3"/>
        <v>1</v>
      </c>
      <c r="O36" s="1" t="s">
        <v>93</v>
      </c>
      <c r="P36" s="1">
        <f t="shared" si="3"/>
        <v>1</v>
      </c>
      <c r="Q36" s="1" t="s">
        <v>93</v>
      </c>
      <c r="R36" s="1">
        <f t="shared" si="3"/>
        <v>1</v>
      </c>
      <c r="S36" s="1" t="s">
        <v>93</v>
      </c>
      <c r="T36" s="1">
        <f t="shared" si="3"/>
        <v>1</v>
      </c>
      <c r="V36" s="1" t="s">
        <v>79</v>
      </c>
      <c r="W36" s="1">
        <f t="shared" si="4"/>
        <v>1</v>
      </c>
      <c r="Y36" s="1" t="s">
        <v>108</v>
      </c>
      <c r="Z36" s="1">
        <f t="shared" si="5"/>
        <v>1</v>
      </c>
      <c r="AA36" s="1" t="s">
        <v>79</v>
      </c>
      <c r="AB36" s="1">
        <f t="shared" si="5"/>
        <v>1</v>
      </c>
      <c r="AD36" s="1" t="s">
        <v>76</v>
      </c>
      <c r="AE36" s="1">
        <f t="shared" si="6"/>
        <v>1</v>
      </c>
      <c r="AF36" s="1" t="s">
        <v>78</v>
      </c>
      <c r="AG36" s="1">
        <f t="shared" si="7"/>
        <v>1</v>
      </c>
      <c r="AH36" s="1" t="s">
        <v>162</v>
      </c>
      <c r="AI36" s="1">
        <f t="shared" si="7"/>
        <v>1</v>
      </c>
      <c r="AJ36" s="1" t="s">
        <v>85</v>
      </c>
      <c r="AK36" s="1">
        <f t="shared" ref="AK36" si="344">IF(AJ36&lt;&gt;"",1,"")</f>
        <v>1</v>
      </c>
      <c r="AL36" s="1" t="s">
        <v>82</v>
      </c>
      <c r="AM36" s="1">
        <f t="shared" ref="AM36" si="345">IF(AL36&lt;&gt;"",1,"")</f>
        <v>1</v>
      </c>
      <c r="AN36" s="1" t="s">
        <v>82</v>
      </c>
      <c r="AO36" s="1">
        <f t="shared" ref="AO36" si="346">IF(AN36&lt;&gt;"",1,"")</f>
        <v>1</v>
      </c>
      <c r="AP36" s="1" t="s">
        <v>85</v>
      </c>
      <c r="AQ36" s="1">
        <f t="shared" ref="AQ36" si="347">IF(AP36&lt;&gt;"",1,"")</f>
        <v>1</v>
      </c>
      <c r="AR36" s="1" t="s">
        <v>85</v>
      </c>
      <c r="AS36" s="1">
        <f t="shared" ref="AS36" si="348">IF(AR36&lt;&gt;"",1,"")</f>
        <v>1</v>
      </c>
      <c r="AT36" s="1" t="s">
        <v>94</v>
      </c>
      <c r="AU36" s="1">
        <f t="shared" ref="AU36" si="349">IF(AT36&lt;&gt;"",1,"")</f>
        <v>1</v>
      </c>
      <c r="AV36" s="1" t="s">
        <v>83</v>
      </c>
      <c r="AW36" s="1">
        <f t="shared" ref="AW36" si="350">IF(AV36&lt;&gt;"",1,"")</f>
        <v>1</v>
      </c>
      <c r="AX36" s="1" t="s">
        <v>83</v>
      </c>
      <c r="AY36" s="1">
        <f t="shared" ref="AY36" si="351">IF(AX36&lt;&gt;"",1,"")</f>
        <v>1</v>
      </c>
      <c r="AZ36" s="1" t="s">
        <v>85</v>
      </c>
      <c r="BA36" s="1">
        <f t="shared" ref="BA36" si="352">IF(AZ36&lt;&gt;"",1,"")</f>
        <v>1</v>
      </c>
      <c r="BB36" s="1" t="s">
        <v>85</v>
      </c>
      <c r="BC36" s="1">
        <f t="shared" ref="BC36" si="353">IF(BB36&lt;&gt;"",1,"")</f>
        <v>1</v>
      </c>
      <c r="BF36" s="1" t="str">
        <f t="shared" si="18"/>
        <v/>
      </c>
      <c r="BH36" s="1" t="str">
        <f t="shared" si="19"/>
        <v/>
      </c>
      <c r="BI36" s="1" t="s">
        <v>87</v>
      </c>
      <c r="BJ36" s="1">
        <f t="shared" si="20"/>
        <v>1</v>
      </c>
      <c r="BK36" s="1" t="s">
        <v>87</v>
      </c>
      <c r="BL36" s="1">
        <f t="shared" si="21"/>
        <v>1</v>
      </c>
      <c r="BN36" s="1" t="str">
        <f t="shared" si="22"/>
        <v/>
      </c>
      <c r="BO36" s="1" t="s">
        <v>87</v>
      </c>
      <c r="BP36" s="1">
        <f t="shared" si="23"/>
        <v>1</v>
      </c>
      <c r="BQ36" s="1" t="s">
        <v>87</v>
      </c>
      <c r="BR36" s="1">
        <f t="shared" si="24"/>
        <v>1</v>
      </c>
      <c r="BS36" s="1" t="s">
        <v>87</v>
      </c>
      <c r="BT36" s="1">
        <f t="shared" si="25"/>
        <v>1</v>
      </c>
      <c r="BV36" s="1" t="s">
        <v>77</v>
      </c>
      <c r="BW36" s="1">
        <f t="shared" si="26"/>
        <v>1</v>
      </c>
      <c r="BX36" s="1" t="s">
        <v>77</v>
      </c>
      <c r="BY36" s="1">
        <f t="shared" si="27"/>
        <v>1</v>
      </c>
      <c r="BZ36" s="1" t="s">
        <v>77</v>
      </c>
      <c r="CA36" s="1">
        <f t="shared" si="28"/>
        <v>1</v>
      </c>
      <c r="CB36" s="1" t="s">
        <v>77</v>
      </c>
      <c r="CC36" s="1">
        <f t="shared" si="29"/>
        <v>1</v>
      </c>
      <c r="CD36" s="1" t="s">
        <v>77</v>
      </c>
      <c r="CE36" s="1">
        <f t="shared" si="30"/>
        <v>1</v>
      </c>
      <c r="CF36" s="1" t="s">
        <v>77</v>
      </c>
      <c r="CG36" s="1">
        <f t="shared" si="31"/>
        <v>1</v>
      </c>
      <c r="CH36" s="1" t="s">
        <v>77</v>
      </c>
      <c r="CI36" s="1">
        <f t="shared" si="31"/>
        <v>1</v>
      </c>
      <c r="CL36" s="1" t="str">
        <f t="shared" si="32"/>
        <v/>
      </c>
      <c r="CN36" s="1" t="str">
        <f t="shared" si="33"/>
        <v/>
      </c>
    </row>
    <row r="37" spans="1:92" x14ac:dyDescent="0.2">
      <c r="A37" s="10">
        <v>35</v>
      </c>
      <c r="B37" s="10" t="s">
        <v>375</v>
      </c>
      <c r="C37" s="1" t="s">
        <v>74</v>
      </c>
      <c r="D37" s="1">
        <f t="shared" si="0"/>
        <v>1</v>
      </c>
      <c r="E37" s="2">
        <v>0.2</v>
      </c>
      <c r="F37" s="2">
        <v>0.5</v>
      </c>
      <c r="G37" s="1" t="s">
        <v>111</v>
      </c>
      <c r="H37" s="1">
        <f t="shared" si="1"/>
        <v>1</v>
      </c>
      <c r="J37" s="1" t="s">
        <v>78</v>
      </c>
      <c r="K37" s="1">
        <f t="shared" si="2"/>
        <v>1</v>
      </c>
      <c r="M37" s="1" t="s">
        <v>79</v>
      </c>
      <c r="N37" s="1">
        <f t="shared" si="3"/>
        <v>1</v>
      </c>
      <c r="O37" s="1" t="s">
        <v>146</v>
      </c>
      <c r="P37" s="1">
        <f t="shared" si="3"/>
        <v>1</v>
      </c>
      <c r="Q37" s="1" t="s">
        <v>76</v>
      </c>
      <c r="R37" s="1">
        <f t="shared" si="3"/>
        <v>1</v>
      </c>
      <c r="S37" s="1" t="s">
        <v>93</v>
      </c>
      <c r="T37" s="1">
        <f t="shared" si="3"/>
        <v>1</v>
      </c>
      <c r="U37" s="1" t="s">
        <v>191</v>
      </c>
      <c r="V37" s="1" t="s">
        <v>79</v>
      </c>
      <c r="W37" s="1">
        <f t="shared" si="4"/>
        <v>1</v>
      </c>
      <c r="X37" s="1" t="s">
        <v>192</v>
      </c>
      <c r="Y37" s="1" t="s">
        <v>108</v>
      </c>
      <c r="Z37" s="1">
        <f t="shared" si="5"/>
        <v>1</v>
      </c>
      <c r="AA37" s="1" t="s">
        <v>77</v>
      </c>
      <c r="AB37" s="1">
        <f t="shared" si="5"/>
        <v>1</v>
      </c>
      <c r="AD37" s="1" t="s">
        <v>93</v>
      </c>
      <c r="AE37" s="1">
        <f t="shared" si="6"/>
        <v>1</v>
      </c>
      <c r="AF37" s="1" t="s">
        <v>146</v>
      </c>
      <c r="AG37" s="1">
        <f t="shared" si="7"/>
        <v>1</v>
      </c>
      <c r="AH37" s="1" t="s">
        <v>82</v>
      </c>
      <c r="AI37" s="1">
        <f t="shared" si="7"/>
        <v>1</v>
      </c>
      <c r="AJ37" s="1" t="s">
        <v>85</v>
      </c>
      <c r="AK37" s="1">
        <f t="shared" ref="AK37" si="354">IF(AJ37&lt;&gt;"",1,"")</f>
        <v>1</v>
      </c>
      <c r="AL37" s="1" t="s">
        <v>85</v>
      </c>
      <c r="AM37" s="1">
        <f t="shared" ref="AM37" si="355">IF(AL37&lt;&gt;"",1,"")</f>
        <v>1</v>
      </c>
      <c r="AN37" s="1" t="s">
        <v>84</v>
      </c>
      <c r="AO37" s="1">
        <f t="shared" ref="AO37" si="356">IF(AN37&lt;&gt;"",1,"")</f>
        <v>1</v>
      </c>
      <c r="AP37" s="1" t="s">
        <v>83</v>
      </c>
      <c r="AQ37" s="1">
        <f t="shared" ref="AQ37" si="357">IF(AP37&lt;&gt;"",1,"")</f>
        <v>1</v>
      </c>
      <c r="AR37" s="1" t="s">
        <v>83</v>
      </c>
      <c r="AS37" s="1">
        <f t="shared" ref="AS37" si="358">IF(AR37&lt;&gt;"",1,"")</f>
        <v>1</v>
      </c>
      <c r="AT37" s="1" t="s">
        <v>83</v>
      </c>
      <c r="AU37" s="1">
        <f t="shared" ref="AU37" si="359">IF(AT37&lt;&gt;"",1,"")</f>
        <v>1</v>
      </c>
      <c r="AV37" s="1" t="s">
        <v>94</v>
      </c>
      <c r="AW37" s="1">
        <f t="shared" ref="AW37" si="360">IF(AV37&lt;&gt;"",1,"")</f>
        <v>1</v>
      </c>
      <c r="AX37" s="1" t="s">
        <v>83</v>
      </c>
      <c r="AY37" s="1">
        <f t="shared" ref="AY37" si="361">IF(AX37&lt;&gt;"",1,"")</f>
        <v>1</v>
      </c>
      <c r="AZ37" s="1" t="s">
        <v>83</v>
      </c>
      <c r="BA37" s="1">
        <f t="shared" ref="BA37" si="362">IF(AZ37&lt;&gt;"",1,"")</f>
        <v>1</v>
      </c>
      <c r="BB37" s="1" t="s">
        <v>83</v>
      </c>
      <c r="BC37" s="1">
        <f t="shared" ref="BC37" si="363">IF(BB37&lt;&gt;"",1,"")</f>
        <v>1</v>
      </c>
      <c r="BD37" s="1" t="s">
        <v>193</v>
      </c>
      <c r="BE37" s="1" t="s">
        <v>86</v>
      </c>
      <c r="BF37" s="1">
        <f t="shared" si="18"/>
        <v>1</v>
      </c>
      <c r="BG37" s="1" t="s">
        <v>86</v>
      </c>
      <c r="BH37" s="1">
        <f t="shared" si="19"/>
        <v>1</v>
      </c>
      <c r="BI37" s="1" t="s">
        <v>86</v>
      </c>
      <c r="BJ37" s="1">
        <f t="shared" si="20"/>
        <v>1</v>
      </c>
      <c r="BK37" s="1" t="s">
        <v>87</v>
      </c>
      <c r="BL37" s="1">
        <f t="shared" si="21"/>
        <v>1</v>
      </c>
      <c r="BM37" s="1" t="s">
        <v>87</v>
      </c>
      <c r="BN37" s="1">
        <f t="shared" si="22"/>
        <v>1</v>
      </c>
      <c r="BO37" s="1" t="s">
        <v>87</v>
      </c>
      <c r="BP37" s="1">
        <f t="shared" si="23"/>
        <v>1</v>
      </c>
      <c r="BQ37" s="1" t="s">
        <v>88</v>
      </c>
      <c r="BR37" s="1">
        <f t="shared" si="24"/>
        <v>1</v>
      </c>
      <c r="BS37" s="1" t="s">
        <v>86</v>
      </c>
      <c r="BT37" s="1">
        <f t="shared" si="25"/>
        <v>1</v>
      </c>
      <c r="BU37" s="1" t="s">
        <v>194</v>
      </c>
      <c r="BV37" s="1" t="s">
        <v>77</v>
      </c>
      <c r="BW37" s="1">
        <f t="shared" si="26"/>
        <v>1</v>
      </c>
      <c r="BX37" s="1" t="s">
        <v>79</v>
      </c>
      <c r="BY37" s="1">
        <f t="shared" si="27"/>
        <v>1</v>
      </c>
      <c r="BZ37" s="1" t="s">
        <v>77</v>
      </c>
      <c r="CA37" s="1">
        <f t="shared" si="28"/>
        <v>1</v>
      </c>
      <c r="CB37" s="1" t="s">
        <v>77</v>
      </c>
      <c r="CC37" s="1">
        <f t="shared" si="29"/>
        <v>1</v>
      </c>
      <c r="CD37" s="1" t="s">
        <v>77</v>
      </c>
      <c r="CE37" s="1">
        <f t="shared" si="30"/>
        <v>1</v>
      </c>
      <c r="CF37" s="1" t="s">
        <v>77</v>
      </c>
      <c r="CG37" s="1">
        <f t="shared" si="31"/>
        <v>1</v>
      </c>
      <c r="CH37" s="1" t="s">
        <v>77</v>
      </c>
      <c r="CI37" s="1">
        <f t="shared" si="31"/>
        <v>1</v>
      </c>
      <c r="CJ37" s="1" t="s">
        <v>195</v>
      </c>
      <c r="CK37" s="1" t="s">
        <v>143</v>
      </c>
      <c r="CL37" s="1">
        <f t="shared" si="32"/>
        <v>1</v>
      </c>
      <c r="CM37" s="1" t="s">
        <v>137</v>
      </c>
      <c r="CN37" s="1">
        <f t="shared" si="33"/>
        <v>1</v>
      </c>
    </row>
    <row r="38" spans="1:92" x14ac:dyDescent="0.2">
      <c r="A38" s="10">
        <v>36</v>
      </c>
      <c r="B38" s="10" t="s">
        <v>375</v>
      </c>
      <c r="C38" s="1" t="s">
        <v>102</v>
      </c>
      <c r="D38" s="1">
        <f t="shared" si="0"/>
        <v>1</v>
      </c>
      <c r="E38" s="2">
        <v>0.9</v>
      </c>
      <c r="F38" s="2">
        <v>0.6</v>
      </c>
      <c r="G38" s="1" t="s">
        <v>96</v>
      </c>
      <c r="H38" s="1">
        <f t="shared" si="1"/>
        <v>1</v>
      </c>
      <c r="I38" s="1" t="s">
        <v>196</v>
      </c>
      <c r="J38" s="1" t="s">
        <v>78</v>
      </c>
      <c r="K38" s="1">
        <f t="shared" si="2"/>
        <v>1</v>
      </c>
      <c r="L38" s="1" t="s">
        <v>197</v>
      </c>
      <c r="M38" s="1" t="s">
        <v>77</v>
      </c>
      <c r="N38" s="1">
        <f t="shared" si="3"/>
        <v>1</v>
      </c>
      <c r="O38" s="1" t="s">
        <v>93</v>
      </c>
      <c r="P38" s="1">
        <f t="shared" si="3"/>
        <v>1</v>
      </c>
      <c r="Q38" s="1" t="s">
        <v>93</v>
      </c>
      <c r="R38" s="1">
        <f t="shared" si="3"/>
        <v>1</v>
      </c>
      <c r="S38" s="1" t="s">
        <v>78</v>
      </c>
      <c r="T38" s="1">
        <f t="shared" si="3"/>
        <v>1</v>
      </c>
      <c r="V38" s="1" t="s">
        <v>77</v>
      </c>
      <c r="W38" s="1">
        <f t="shared" si="4"/>
        <v>1</v>
      </c>
      <c r="Z38" s="1" t="str">
        <f t="shared" si="5"/>
        <v/>
      </c>
      <c r="AA38" s="1" t="s">
        <v>79</v>
      </c>
      <c r="AB38" s="1">
        <f t="shared" si="5"/>
        <v>1</v>
      </c>
      <c r="AC38" s="1" t="s">
        <v>198</v>
      </c>
      <c r="AD38" s="1" t="s">
        <v>93</v>
      </c>
      <c r="AE38" s="1">
        <f t="shared" si="6"/>
        <v>1</v>
      </c>
      <c r="AF38" s="1" t="s">
        <v>76</v>
      </c>
      <c r="AG38" s="1">
        <f t="shared" si="7"/>
        <v>1</v>
      </c>
      <c r="AH38" s="1" t="s">
        <v>82</v>
      </c>
      <c r="AI38" s="1">
        <f t="shared" si="7"/>
        <v>1</v>
      </c>
      <c r="AJ38" s="1" t="s">
        <v>83</v>
      </c>
      <c r="AK38" s="1">
        <f t="shared" ref="AK38" si="364">IF(AJ38&lt;&gt;"",1,"")</f>
        <v>1</v>
      </c>
      <c r="AL38" s="1" t="s">
        <v>84</v>
      </c>
      <c r="AM38" s="1">
        <f t="shared" ref="AM38" si="365">IF(AL38&lt;&gt;"",1,"")</f>
        <v>1</v>
      </c>
      <c r="AN38" s="1" t="s">
        <v>83</v>
      </c>
      <c r="AO38" s="1">
        <f t="shared" ref="AO38" si="366">IF(AN38&lt;&gt;"",1,"")</f>
        <v>1</v>
      </c>
      <c r="AP38" s="1" t="s">
        <v>83</v>
      </c>
      <c r="AQ38" s="1">
        <f t="shared" ref="AQ38" si="367">IF(AP38&lt;&gt;"",1,"")</f>
        <v>1</v>
      </c>
      <c r="AR38" s="1" t="s">
        <v>83</v>
      </c>
      <c r="AS38" s="1">
        <f t="shared" ref="AS38" si="368">IF(AR38&lt;&gt;"",1,"")</f>
        <v>1</v>
      </c>
      <c r="AT38" s="1" t="s">
        <v>83</v>
      </c>
      <c r="AU38" s="1">
        <f t="shared" ref="AU38" si="369">IF(AT38&lt;&gt;"",1,"")</f>
        <v>1</v>
      </c>
      <c r="AV38" s="1" t="s">
        <v>83</v>
      </c>
      <c r="AW38" s="1">
        <f t="shared" ref="AW38" si="370">IF(AV38&lt;&gt;"",1,"")</f>
        <v>1</v>
      </c>
      <c r="AX38" s="1" t="s">
        <v>83</v>
      </c>
      <c r="AY38" s="1">
        <f t="shared" ref="AY38" si="371">IF(AX38&lt;&gt;"",1,"")</f>
        <v>1</v>
      </c>
      <c r="AZ38" s="1" t="s">
        <v>84</v>
      </c>
      <c r="BA38" s="1">
        <f t="shared" ref="BA38" si="372">IF(AZ38&lt;&gt;"",1,"")</f>
        <v>1</v>
      </c>
      <c r="BB38" s="1" t="s">
        <v>83</v>
      </c>
      <c r="BC38" s="1">
        <f t="shared" ref="BC38" si="373">IF(BB38&lt;&gt;"",1,"")</f>
        <v>1</v>
      </c>
      <c r="BE38" s="1" t="s">
        <v>87</v>
      </c>
      <c r="BF38" s="1">
        <f t="shared" si="18"/>
        <v>1</v>
      </c>
      <c r="BG38" s="1" t="s">
        <v>87</v>
      </c>
      <c r="BH38" s="1">
        <f t="shared" si="19"/>
        <v>1</v>
      </c>
      <c r="BI38" s="1" t="s">
        <v>88</v>
      </c>
      <c r="BJ38" s="1">
        <f t="shared" si="20"/>
        <v>1</v>
      </c>
      <c r="BK38" s="1" t="s">
        <v>88</v>
      </c>
      <c r="BL38" s="1">
        <f t="shared" si="21"/>
        <v>1</v>
      </c>
      <c r="BM38" s="1" t="s">
        <v>88</v>
      </c>
      <c r="BN38" s="1">
        <f t="shared" si="22"/>
        <v>1</v>
      </c>
      <c r="BO38" s="1" t="s">
        <v>86</v>
      </c>
      <c r="BP38" s="1">
        <f t="shared" si="23"/>
        <v>1</v>
      </c>
      <c r="BQ38" s="1" t="s">
        <v>87</v>
      </c>
      <c r="BR38" s="1">
        <f t="shared" si="24"/>
        <v>1</v>
      </c>
      <c r="BS38" s="1" t="s">
        <v>86</v>
      </c>
      <c r="BT38" s="1">
        <f t="shared" si="25"/>
        <v>1</v>
      </c>
      <c r="BU38" s="1" t="s">
        <v>199</v>
      </c>
      <c r="BV38" s="1" t="s">
        <v>77</v>
      </c>
      <c r="BW38" s="1">
        <f t="shared" si="26"/>
        <v>1</v>
      </c>
      <c r="BX38" s="1" t="s">
        <v>79</v>
      </c>
      <c r="BY38" s="1">
        <f t="shared" si="27"/>
        <v>1</v>
      </c>
      <c r="BZ38" s="1" t="s">
        <v>77</v>
      </c>
      <c r="CA38" s="1">
        <f t="shared" si="28"/>
        <v>1</v>
      </c>
      <c r="CB38" s="1" t="s">
        <v>77</v>
      </c>
      <c r="CC38" s="1">
        <f t="shared" si="29"/>
        <v>1</v>
      </c>
      <c r="CD38" s="1" t="s">
        <v>77</v>
      </c>
      <c r="CE38" s="1">
        <f t="shared" si="30"/>
        <v>1</v>
      </c>
      <c r="CF38" s="1" t="s">
        <v>77</v>
      </c>
      <c r="CG38" s="1">
        <f t="shared" si="31"/>
        <v>1</v>
      </c>
      <c r="CH38" s="1" t="s">
        <v>77</v>
      </c>
      <c r="CI38" s="1">
        <f t="shared" si="31"/>
        <v>1</v>
      </c>
      <c r="CK38" s="1" t="s">
        <v>95</v>
      </c>
      <c r="CL38" s="1">
        <f t="shared" si="32"/>
        <v>1</v>
      </c>
      <c r="CM38" s="1" t="s">
        <v>90</v>
      </c>
      <c r="CN38" s="1">
        <f t="shared" si="33"/>
        <v>1</v>
      </c>
    </row>
    <row r="39" spans="1:92" x14ac:dyDescent="0.2">
      <c r="A39" s="10">
        <v>37</v>
      </c>
      <c r="B39" s="10" t="s">
        <v>375</v>
      </c>
      <c r="C39" s="1" t="s">
        <v>74</v>
      </c>
      <c r="D39" s="1">
        <f t="shared" si="0"/>
        <v>1</v>
      </c>
      <c r="E39" s="2">
        <v>0.1</v>
      </c>
      <c r="F39" s="2">
        <v>0.5</v>
      </c>
      <c r="G39" s="1" t="s">
        <v>96</v>
      </c>
      <c r="H39" s="1">
        <f t="shared" si="1"/>
        <v>1</v>
      </c>
      <c r="I39" s="1" t="s">
        <v>200</v>
      </c>
      <c r="J39" s="1" t="s">
        <v>146</v>
      </c>
      <c r="K39" s="1">
        <f t="shared" si="2"/>
        <v>1</v>
      </c>
      <c r="L39" s="1" t="s">
        <v>201</v>
      </c>
      <c r="M39" s="1" t="s">
        <v>79</v>
      </c>
      <c r="N39" s="1">
        <f t="shared" si="3"/>
        <v>1</v>
      </c>
      <c r="O39" s="1" t="s">
        <v>78</v>
      </c>
      <c r="P39" s="1">
        <f t="shared" si="3"/>
        <v>1</v>
      </c>
      <c r="Q39" s="1" t="s">
        <v>78</v>
      </c>
      <c r="R39" s="1">
        <f t="shared" si="3"/>
        <v>1</v>
      </c>
      <c r="S39" s="1" t="s">
        <v>78</v>
      </c>
      <c r="T39" s="1">
        <f t="shared" si="3"/>
        <v>1</v>
      </c>
      <c r="V39" s="1" t="s">
        <v>79</v>
      </c>
      <c r="W39" s="1">
        <f t="shared" si="4"/>
        <v>1</v>
      </c>
      <c r="Y39" s="1" t="s">
        <v>202</v>
      </c>
      <c r="Z39" s="1">
        <f t="shared" si="5"/>
        <v>1</v>
      </c>
      <c r="AA39" s="1" t="s">
        <v>77</v>
      </c>
      <c r="AB39" s="1">
        <f t="shared" si="5"/>
        <v>1</v>
      </c>
      <c r="AD39" s="1" t="s">
        <v>146</v>
      </c>
      <c r="AE39" s="1">
        <f t="shared" si="6"/>
        <v>1</v>
      </c>
      <c r="AF39" s="1" t="s">
        <v>78</v>
      </c>
      <c r="AG39" s="1">
        <f t="shared" si="7"/>
        <v>1</v>
      </c>
      <c r="AH39" s="1" t="s">
        <v>94</v>
      </c>
      <c r="AI39" s="1">
        <f t="shared" si="7"/>
        <v>1</v>
      </c>
      <c r="AJ39" s="1" t="s">
        <v>83</v>
      </c>
      <c r="AK39" s="1">
        <f t="shared" ref="AK39" si="374">IF(AJ39&lt;&gt;"",1,"")</f>
        <v>1</v>
      </c>
      <c r="AL39" s="1" t="s">
        <v>94</v>
      </c>
      <c r="AM39" s="1">
        <f t="shared" ref="AM39" si="375">IF(AL39&lt;&gt;"",1,"")</f>
        <v>1</v>
      </c>
      <c r="AN39" s="1" t="s">
        <v>83</v>
      </c>
      <c r="AO39" s="1">
        <f t="shared" ref="AO39" si="376">IF(AN39&lt;&gt;"",1,"")</f>
        <v>1</v>
      </c>
      <c r="AP39" s="1" t="s">
        <v>83</v>
      </c>
      <c r="AQ39" s="1">
        <f t="shared" ref="AQ39" si="377">IF(AP39&lt;&gt;"",1,"")</f>
        <v>1</v>
      </c>
      <c r="AR39" s="1" t="s">
        <v>162</v>
      </c>
      <c r="AS39" s="1">
        <f t="shared" ref="AS39" si="378">IF(AR39&lt;&gt;"",1,"")</f>
        <v>1</v>
      </c>
      <c r="AT39" s="1" t="s">
        <v>94</v>
      </c>
      <c r="AU39" s="1">
        <f t="shared" ref="AU39" si="379">IF(AT39&lt;&gt;"",1,"")</f>
        <v>1</v>
      </c>
      <c r="AV39" s="1" t="s">
        <v>94</v>
      </c>
      <c r="AW39" s="1">
        <f t="shared" ref="AW39" si="380">IF(AV39&lt;&gt;"",1,"")</f>
        <v>1</v>
      </c>
      <c r="AX39" s="1" t="s">
        <v>162</v>
      </c>
      <c r="AY39" s="1">
        <f t="shared" ref="AY39" si="381">IF(AX39&lt;&gt;"",1,"")</f>
        <v>1</v>
      </c>
      <c r="AZ39" s="1" t="s">
        <v>162</v>
      </c>
      <c r="BA39" s="1">
        <f t="shared" ref="BA39" si="382">IF(AZ39&lt;&gt;"",1,"")</f>
        <v>1</v>
      </c>
      <c r="BB39" s="1" t="s">
        <v>162</v>
      </c>
      <c r="BC39" s="1">
        <f t="shared" ref="BC39" si="383">IF(BB39&lt;&gt;"",1,"")</f>
        <v>1</v>
      </c>
      <c r="BE39" s="1" t="s">
        <v>87</v>
      </c>
      <c r="BF39" s="1">
        <f t="shared" si="18"/>
        <v>1</v>
      </c>
      <c r="BG39" s="1" t="s">
        <v>87</v>
      </c>
      <c r="BH39" s="1">
        <f t="shared" si="19"/>
        <v>1</v>
      </c>
      <c r="BI39" s="1" t="s">
        <v>87</v>
      </c>
      <c r="BJ39" s="1">
        <f t="shared" si="20"/>
        <v>1</v>
      </c>
      <c r="BK39" s="1" t="s">
        <v>161</v>
      </c>
      <c r="BL39" s="1">
        <f t="shared" si="21"/>
        <v>1</v>
      </c>
      <c r="BM39" s="1" t="s">
        <v>161</v>
      </c>
      <c r="BN39" s="1">
        <f t="shared" si="22"/>
        <v>1</v>
      </c>
      <c r="BO39" s="1" t="s">
        <v>87</v>
      </c>
      <c r="BP39" s="1">
        <f t="shared" si="23"/>
        <v>1</v>
      </c>
      <c r="BQ39" s="1" t="s">
        <v>87</v>
      </c>
      <c r="BR39" s="1">
        <f t="shared" si="24"/>
        <v>1</v>
      </c>
      <c r="BS39" s="1" t="s">
        <v>87</v>
      </c>
      <c r="BT39" s="1">
        <f t="shared" si="25"/>
        <v>1</v>
      </c>
      <c r="BV39" s="1" t="s">
        <v>77</v>
      </c>
      <c r="BW39" s="1">
        <f t="shared" si="26"/>
        <v>1</v>
      </c>
      <c r="BX39" s="1" t="s">
        <v>79</v>
      </c>
      <c r="BY39" s="1">
        <f t="shared" si="27"/>
        <v>1</v>
      </c>
      <c r="BZ39" s="1" t="s">
        <v>79</v>
      </c>
      <c r="CA39" s="1">
        <f t="shared" si="28"/>
        <v>1</v>
      </c>
      <c r="CB39" s="1" t="s">
        <v>79</v>
      </c>
      <c r="CC39" s="1">
        <f t="shared" si="29"/>
        <v>1</v>
      </c>
      <c r="CD39" s="1" t="s">
        <v>77</v>
      </c>
      <c r="CE39" s="1">
        <f t="shared" si="30"/>
        <v>1</v>
      </c>
      <c r="CF39" s="1" t="s">
        <v>77</v>
      </c>
      <c r="CG39" s="1">
        <f t="shared" si="31"/>
        <v>1</v>
      </c>
      <c r="CH39" s="1" t="s">
        <v>77</v>
      </c>
      <c r="CI39" s="1">
        <f t="shared" si="31"/>
        <v>1</v>
      </c>
      <c r="CK39" s="1" t="s">
        <v>143</v>
      </c>
      <c r="CL39" s="1">
        <f t="shared" si="32"/>
        <v>1</v>
      </c>
      <c r="CM39" s="1" t="s">
        <v>90</v>
      </c>
      <c r="CN39" s="1">
        <f t="shared" si="33"/>
        <v>1</v>
      </c>
    </row>
    <row r="40" spans="1:92" x14ac:dyDescent="0.2">
      <c r="A40" s="10">
        <v>38</v>
      </c>
      <c r="B40" s="10" t="s">
        <v>375</v>
      </c>
      <c r="C40" s="1" t="s">
        <v>102</v>
      </c>
      <c r="D40" s="1">
        <f t="shared" si="0"/>
        <v>1</v>
      </c>
      <c r="E40" s="2">
        <v>0.3</v>
      </c>
      <c r="F40" s="2">
        <v>0.7</v>
      </c>
      <c r="G40" s="1" t="s">
        <v>96</v>
      </c>
      <c r="H40" s="1">
        <f t="shared" si="1"/>
        <v>1</v>
      </c>
      <c r="J40" s="1" t="s">
        <v>78</v>
      </c>
      <c r="K40" s="1">
        <f t="shared" si="2"/>
        <v>1</v>
      </c>
      <c r="M40" s="1" t="s">
        <v>77</v>
      </c>
      <c r="N40" s="1">
        <f t="shared" si="3"/>
        <v>1</v>
      </c>
      <c r="O40" s="1" t="s">
        <v>132</v>
      </c>
      <c r="P40" s="1">
        <f t="shared" si="3"/>
        <v>1</v>
      </c>
      <c r="Q40" s="1" t="s">
        <v>132</v>
      </c>
      <c r="R40" s="1">
        <f t="shared" si="3"/>
        <v>1</v>
      </c>
      <c r="S40" s="1" t="s">
        <v>93</v>
      </c>
      <c r="T40" s="1">
        <f t="shared" si="3"/>
        <v>1</v>
      </c>
      <c r="V40" s="1" t="s">
        <v>79</v>
      </c>
      <c r="W40" s="1">
        <f t="shared" si="4"/>
        <v>1</v>
      </c>
      <c r="Y40" s="1" t="s">
        <v>108</v>
      </c>
      <c r="Z40" s="1">
        <f t="shared" si="5"/>
        <v>1</v>
      </c>
      <c r="AA40" s="1" t="s">
        <v>77</v>
      </c>
      <c r="AB40" s="1">
        <f t="shared" si="5"/>
        <v>1</v>
      </c>
      <c r="AD40" s="1" t="s">
        <v>76</v>
      </c>
      <c r="AE40" s="1">
        <f t="shared" si="6"/>
        <v>1</v>
      </c>
      <c r="AF40" s="1" t="s">
        <v>76</v>
      </c>
      <c r="AG40" s="1">
        <f t="shared" si="7"/>
        <v>1</v>
      </c>
      <c r="AH40" s="1" t="s">
        <v>82</v>
      </c>
      <c r="AI40" s="1">
        <f t="shared" si="7"/>
        <v>1</v>
      </c>
      <c r="AJ40" s="1" t="s">
        <v>84</v>
      </c>
      <c r="AK40" s="1">
        <f t="shared" ref="AK40" si="384">IF(AJ40&lt;&gt;"",1,"")</f>
        <v>1</v>
      </c>
      <c r="AL40" s="1" t="s">
        <v>83</v>
      </c>
      <c r="AM40" s="1">
        <f t="shared" ref="AM40" si="385">IF(AL40&lt;&gt;"",1,"")</f>
        <v>1</v>
      </c>
      <c r="AN40" s="1" t="s">
        <v>82</v>
      </c>
      <c r="AO40" s="1">
        <f t="shared" ref="AO40" si="386">IF(AN40&lt;&gt;"",1,"")</f>
        <v>1</v>
      </c>
      <c r="AP40" s="1" t="s">
        <v>84</v>
      </c>
      <c r="AQ40" s="1">
        <f t="shared" ref="AQ40" si="387">IF(AP40&lt;&gt;"",1,"")</f>
        <v>1</v>
      </c>
      <c r="AR40" s="1" t="s">
        <v>82</v>
      </c>
      <c r="AS40" s="1">
        <f t="shared" ref="AS40" si="388">IF(AR40&lt;&gt;"",1,"")</f>
        <v>1</v>
      </c>
      <c r="AT40" s="1" t="s">
        <v>83</v>
      </c>
      <c r="AU40" s="1">
        <f t="shared" ref="AU40" si="389">IF(AT40&lt;&gt;"",1,"")</f>
        <v>1</v>
      </c>
      <c r="AV40" s="1" t="s">
        <v>83</v>
      </c>
      <c r="AW40" s="1">
        <f t="shared" ref="AW40" si="390">IF(AV40&lt;&gt;"",1,"")</f>
        <v>1</v>
      </c>
      <c r="AX40" s="1" t="s">
        <v>83</v>
      </c>
      <c r="AY40" s="1">
        <f t="shared" ref="AY40" si="391">IF(AX40&lt;&gt;"",1,"")</f>
        <v>1</v>
      </c>
      <c r="AZ40" s="1" t="s">
        <v>83</v>
      </c>
      <c r="BA40" s="1">
        <f t="shared" ref="BA40" si="392">IF(AZ40&lt;&gt;"",1,"")</f>
        <v>1</v>
      </c>
      <c r="BB40" s="1" t="s">
        <v>162</v>
      </c>
      <c r="BC40" s="1">
        <f t="shared" ref="BC40" si="393">IF(BB40&lt;&gt;"",1,"")</f>
        <v>1</v>
      </c>
      <c r="BE40" s="1" t="s">
        <v>86</v>
      </c>
      <c r="BF40" s="1">
        <f t="shared" si="18"/>
        <v>1</v>
      </c>
      <c r="BG40" s="1" t="s">
        <v>86</v>
      </c>
      <c r="BH40" s="1">
        <f t="shared" si="19"/>
        <v>1</v>
      </c>
      <c r="BI40" s="1" t="s">
        <v>88</v>
      </c>
      <c r="BJ40" s="1">
        <f t="shared" si="20"/>
        <v>1</v>
      </c>
      <c r="BK40" s="1" t="s">
        <v>86</v>
      </c>
      <c r="BL40" s="1">
        <f t="shared" si="21"/>
        <v>1</v>
      </c>
      <c r="BM40" s="1" t="s">
        <v>88</v>
      </c>
      <c r="BN40" s="1">
        <f t="shared" si="22"/>
        <v>1</v>
      </c>
      <c r="BO40" s="1" t="s">
        <v>88</v>
      </c>
      <c r="BP40" s="1">
        <f t="shared" si="23"/>
        <v>1</v>
      </c>
      <c r="BQ40" s="1" t="s">
        <v>87</v>
      </c>
      <c r="BR40" s="1">
        <f t="shared" si="24"/>
        <v>1</v>
      </c>
      <c r="BS40" s="1" t="s">
        <v>86</v>
      </c>
      <c r="BT40" s="1">
        <f t="shared" si="25"/>
        <v>1</v>
      </c>
      <c r="BV40" s="1" t="s">
        <v>77</v>
      </c>
      <c r="BW40" s="1">
        <f t="shared" si="26"/>
        <v>1</v>
      </c>
      <c r="BX40" s="1" t="s">
        <v>79</v>
      </c>
      <c r="BY40" s="1">
        <f t="shared" si="27"/>
        <v>1</v>
      </c>
      <c r="BZ40" s="1" t="s">
        <v>77</v>
      </c>
      <c r="CA40" s="1">
        <f t="shared" si="28"/>
        <v>1</v>
      </c>
      <c r="CB40" s="1" t="s">
        <v>77</v>
      </c>
      <c r="CC40" s="1">
        <f t="shared" si="29"/>
        <v>1</v>
      </c>
      <c r="CD40" s="1" t="s">
        <v>77</v>
      </c>
      <c r="CE40" s="1">
        <f t="shared" si="30"/>
        <v>1</v>
      </c>
      <c r="CF40" s="1" t="s">
        <v>77</v>
      </c>
      <c r="CG40" s="1">
        <f t="shared" si="31"/>
        <v>1</v>
      </c>
      <c r="CH40" s="1" t="s">
        <v>116</v>
      </c>
      <c r="CI40" s="1">
        <f t="shared" si="31"/>
        <v>1</v>
      </c>
      <c r="CK40" s="1" t="s">
        <v>89</v>
      </c>
      <c r="CL40" s="1">
        <f t="shared" si="32"/>
        <v>1</v>
      </c>
      <c r="CM40" s="1" t="s">
        <v>90</v>
      </c>
      <c r="CN40" s="1">
        <f t="shared" si="33"/>
        <v>1</v>
      </c>
    </row>
    <row r="41" spans="1:92" x14ac:dyDescent="0.2">
      <c r="A41" s="10">
        <v>39</v>
      </c>
      <c r="B41" s="10" t="s">
        <v>375</v>
      </c>
      <c r="C41" s="1" t="s">
        <v>74</v>
      </c>
      <c r="D41" s="1">
        <f t="shared" si="0"/>
        <v>1</v>
      </c>
      <c r="E41" s="2">
        <v>0.2</v>
      </c>
      <c r="F41" s="2">
        <v>0.8</v>
      </c>
      <c r="G41" s="1" t="s">
        <v>111</v>
      </c>
      <c r="H41" s="1">
        <f t="shared" si="1"/>
        <v>1</v>
      </c>
      <c r="I41" s="1" t="s">
        <v>203</v>
      </c>
      <c r="J41" s="1" t="s">
        <v>93</v>
      </c>
      <c r="K41" s="1">
        <f t="shared" si="2"/>
        <v>1</v>
      </c>
      <c r="L41" s="1" t="s">
        <v>150</v>
      </c>
      <c r="M41" s="1" t="s">
        <v>79</v>
      </c>
      <c r="N41" s="1">
        <f t="shared" si="3"/>
        <v>1</v>
      </c>
      <c r="O41" s="1" t="s">
        <v>93</v>
      </c>
      <c r="P41" s="1">
        <f t="shared" si="3"/>
        <v>1</v>
      </c>
      <c r="Q41" s="1" t="s">
        <v>93</v>
      </c>
      <c r="R41" s="1">
        <f t="shared" si="3"/>
        <v>1</v>
      </c>
      <c r="S41" s="1" t="s">
        <v>113</v>
      </c>
      <c r="T41" s="1">
        <f t="shared" si="3"/>
        <v>1</v>
      </c>
      <c r="V41" s="1" t="s">
        <v>77</v>
      </c>
      <c r="W41" s="1">
        <f t="shared" si="4"/>
        <v>1</v>
      </c>
      <c r="Z41" s="1" t="str">
        <f t="shared" si="5"/>
        <v/>
      </c>
      <c r="AA41" s="1" t="s">
        <v>79</v>
      </c>
      <c r="AB41" s="1">
        <f t="shared" si="5"/>
        <v>1</v>
      </c>
      <c r="AC41" s="1" t="s">
        <v>204</v>
      </c>
      <c r="AD41" s="1" t="s">
        <v>93</v>
      </c>
      <c r="AE41" s="1">
        <f t="shared" si="6"/>
        <v>1</v>
      </c>
      <c r="AF41" s="1" t="s">
        <v>146</v>
      </c>
      <c r="AG41" s="1">
        <f t="shared" si="7"/>
        <v>1</v>
      </c>
      <c r="AH41" s="1" t="s">
        <v>82</v>
      </c>
      <c r="AI41" s="1">
        <f t="shared" si="7"/>
        <v>1</v>
      </c>
      <c r="AJ41" s="1" t="s">
        <v>83</v>
      </c>
      <c r="AK41" s="1">
        <f t="shared" ref="AK41" si="394">IF(AJ41&lt;&gt;"",1,"")</f>
        <v>1</v>
      </c>
      <c r="AL41" s="1" t="s">
        <v>85</v>
      </c>
      <c r="AM41" s="1">
        <f t="shared" ref="AM41" si="395">IF(AL41&lt;&gt;"",1,"")</f>
        <v>1</v>
      </c>
      <c r="AN41" s="1" t="s">
        <v>83</v>
      </c>
      <c r="AO41" s="1">
        <f t="shared" ref="AO41" si="396">IF(AN41&lt;&gt;"",1,"")</f>
        <v>1</v>
      </c>
      <c r="AP41" s="1" t="s">
        <v>83</v>
      </c>
      <c r="AQ41" s="1">
        <f t="shared" ref="AQ41" si="397">IF(AP41&lt;&gt;"",1,"")</f>
        <v>1</v>
      </c>
      <c r="AR41" s="1" t="s">
        <v>83</v>
      </c>
      <c r="AS41" s="1">
        <f t="shared" ref="AS41" si="398">IF(AR41&lt;&gt;"",1,"")</f>
        <v>1</v>
      </c>
      <c r="AT41" s="1" t="s">
        <v>84</v>
      </c>
      <c r="AU41" s="1">
        <f t="shared" ref="AU41" si="399">IF(AT41&lt;&gt;"",1,"")</f>
        <v>1</v>
      </c>
      <c r="AV41" s="1" t="s">
        <v>83</v>
      </c>
      <c r="AW41" s="1">
        <f t="shared" ref="AW41" si="400">IF(AV41&lt;&gt;"",1,"")</f>
        <v>1</v>
      </c>
      <c r="AX41" s="1" t="s">
        <v>82</v>
      </c>
      <c r="AY41" s="1">
        <f t="shared" ref="AY41" si="401">IF(AX41&lt;&gt;"",1,"")</f>
        <v>1</v>
      </c>
      <c r="AZ41" s="1" t="s">
        <v>83</v>
      </c>
      <c r="BA41" s="1">
        <f t="shared" ref="BA41" si="402">IF(AZ41&lt;&gt;"",1,"")</f>
        <v>1</v>
      </c>
      <c r="BB41" s="1" t="s">
        <v>83</v>
      </c>
      <c r="BC41" s="1">
        <f t="shared" ref="BC41" si="403">IF(BB41&lt;&gt;"",1,"")</f>
        <v>1</v>
      </c>
      <c r="BE41" s="1" t="s">
        <v>87</v>
      </c>
      <c r="BF41" s="1">
        <f t="shared" si="18"/>
        <v>1</v>
      </c>
      <c r="BG41" s="1" t="s">
        <v>87</v>
      </c>
      <c r="BH41" s="1">
        <f t="shared" si="19"/>
        <v>1</v>
      </c>
      <c r="BJ41" s="1" t="str">
        <f t="shared" si="20"/>
        <v/>
      </c>
      <c r="BK41" s="1" t="s">
        <v>87</v>
      </c>
      <c r="BL41" s="1">
        <f t="shared" si="21"/>
        <v>1</v>
      </c>
      <c r="BM41" s="1" t="s">
        <v>87</v>
      </c>
      <c r="BN41" s="1">
        <f t="shared" si="22"/>
        <v>1</v>
      </c>
      <c r="BP41" s="1" t="str">
        <f t="shared" si="23"/>
        <v/>
      </c>
      <c r="BQ41" s="1" t="s">
        <v>86</v>
      </c>
      <c r="BR41" s="1">
        <f t="shared" si="24"/>
        <v>1</v>
      </c>
      <c r="BS41" s="1" t="s">
        <v>87</v>
      </c>
      <c r="BT41" s="1">
        <f t="shared" si="25"/>
        <v>1</v>
      </c>
      <c r="BV41" s="1" t="s">
        <v>77</v>
      </c>
      <c r="BW41" s="1">
        <f t="shared" si="26"/>
        <v>1</v>
      </c>
      <c r="BX41" s="1" t="s">
        <v>79</v>
      </c>
      <c r="BY41" s="1">
        <f t="shared" si="27"/>
        <v>1</v>
      </c>
      <c r="BZ41" s="1" t="s">
        <v>77</v>
      </c>
      <c r="CA41" s="1">
        <f t="shared" si="28"/>
        <v>1</v>
      </c>
      <c r="CB41" s="1" t="s">
        <v>77</v>
      </c>
      <c r="CC41" s="1">
        <f t="shared" si="29"/>
        <v>1</v>
      </c>
      <c r="CD41" s="1" t="s">
        <v>77</v>
      </c>
      <c r="CE41" s="1">
        <f t="shared" si="30"/>
        <v>1</v>
      </c>
      <c r="CF41" s="1" t="s">
        <v>77</v>
      </c>
      <c r="CG41" s="1">
        <f t="shared" si="31"/>
        <v>1</v>
      </c>
      <c r="CH41" s="1" t="s">
        <v>77</v>
      </c>
      <c r="CI41" s="1">
        <f t="shared" si="31"/>
        <v>1</v>
      </c>
      <c r="CK41" s="1" t="s">
        <v>143</v>
      </c>
      <c r="CL41" s="1">
        <f t="shared" si="32"/>
        <v>1</v>
      </c>
      <c r="CM41" s="1" t="s">
        <v>137</v>
      </c>
      <c r="CN41" s="1">
        <f t="shared" si="33"/>
        <v>1</v>
      </c>
    </row>
    <row r="42" spans="1:92" x14ac:dyDescent="0.2">
      <c r="A42" s="10">
        <v>40</v>
      </c>
      <c r="B42" s="10" t="s">
        <v>375</v>
      </c>
      <c r="C42" s="1" t="s">
        <v>102</v>
      </c>
      <c r="D42" s="1">
        <f t="shared" si="0"/>
        <v>1</v>
      </c>
      <c r="E42" s="2">
        <v>0.7</v>
      </c>
      <c r="F42" s="2">
        <v>0.4</v>
      </c>
      <c r="G42" s="1" t="s">
        <v>111</v>
      </c>
      <c r="H42" s="1">
        <f t="shared" si="1"/>
        <v>1</v>
      </c>
      <c r="J42" s="1" t="s">
        <v>78</v>
      </c>
      <c r="K42" s="1">
        <f t="shared" si="2"/>
        <v>1</v>
      </c>
      <c r="M42" s="1" t="s">
        <v>77</v>
      </c>
      <c r="N42" s="1">
        <f t="shared" si="3"/>
        <v>1</v>
      </c>
      <c r="O42" s="1" t="s">
        <v>78</v>
      </c>
      <c r="P42" s="1">
        <f t="shared" si="3"/>
        <v>1</v>
      </c>
      <c r="Q42" s="1" t="s">
        <v>93</v>
      </c>
      <c r="R42" s="1">
        <f t="shared" si="3"/>
        <v>1</v>
      </c>
      <c r="S42" s="1" t="s">
        <v>93</v>
      </c>
      <c r="T42" s="1">
        <f t="shared" si="3"/>
        <v>1</v>
      </c>
      <c r="V42" s="1" t="s">
        <v>79</v>
      </c>
      <c r="W42" s="1">
        <f t="shared" si="4"/>
        <v>1</v>
      </c>
      <c r="X42" s="1" t="s">
        <v>205</v>
      </c>
      <c r="Y42" s="1" t="s">
        <v>108</v>
      </c>
      <c r="Z42" s="1">
        <f t="shared" si="5"/>
        <v>1</v>
      </c>
      <c r="AA42" s="1" t="s">
        <v>77</v>
      </c>
      <c r="AB42" s="1">
        <f t="shared" si="5"/>
        <v>1</v>
      </c>
      <c r="AD42" s="1" t="s">
        <v>78</v>
      </c>
      <c r="AE42" s="1">
        <f t="shared" si="6"/>
        <v>1</v>
      </c>
      <c r="AF42" s="1" t="s">
        <v>76</v>
      </c>
      <c r="AG42" s="1">
        <f t="shared" si="7"/>
        <v>1</v>
      </c>
      <c r="AH42" s="1" t="s">
        <v>82</v>
      </c>
      <c r="AI42" s="1">
        <f t="shared" si="7"/>
        <v>1</v>
      </c>
      <c r="AJ42" s="1" t="s">
        <v>84</v>
      </c>
      <c r="AK42" s="1">
        <f t="shared" ref="AK42" si="404">IF(AJ42&lt;&gt;"",1,"")</f>
        <v>1</v>
      </c>
      <c r="AL42" s="1" t="s">
        <v>83</v>
      </c>
      <c r="AM42" s="1">
        <f t="shared" ref="AM42" si="405">IF(AL42&lt;&gt;"",1,"")</f>
        <v>1</v>
      </c>
      <c r="AN42" s="1" t="s">
        <v>83</v>
      </c>
      <c r="AO42" s="1">
        <f t="shared" ref="AO42" si="406">IF(AN42&lt;&gt;"",1,"")</f>
        <v>1</v>
      </c>
      <c r="AP42" s="1" t="s">
        <v>84</v>
      </c>
      <c r="AQ42" s="1">
        <f t="shared" ref="AQ42" si="407">IF(AP42&lt;&gt;"",1,"")</f>
        <v>1</v>
      </c>
      <c r="AR42" s="1" t="s">
        <v>83</v>
      </c>
      <c r="AS42" s="1">
        <f t="shared" ref="AS42" si="408">IF(AR42&lt;&gt;"",1,"")</f>
        <v>1</v>
      </c>
      <c r="AT42" s="1" t="s">
        <v>84</v>
      </c>
      <c r="AU42" s="1">
        <f t="shared" ref="AU42" si="409">IF(AT42&lt;&gt;"",1,"")</f>
        <v>1</v>
      </c>
      <c r="AV42" s="1" t="s">
        <v>83</v>
      </c>
      <c r="AW42" s="1">
        <f t="shared" ref="AW42" si="410">IF(AV42&lt;&gt;"",1,"")</f>
        <v>1</v>
      </c>
      <c r="AX42" s="1" t="s">
        <v>85</v>
      </c>
      <c r="AY42" s="1">
        <f t="shared" ref="AY42" si="411">IF(AX42&lt;&gt;"",1,"")</f>
        <v>1</v>
      </c>
      <c r="AZ42" s="1" t="s">
        <v>83</v>
      </c>
      <c r="BA42" s="1">
        <f t="shared" ref="BA42" si="412">IF(AZ42&lt;&gt;"",1,"")</f>
        <v>1</v>
      </c>
      <c r="BB42" s="1" t="s">
        <v>83</v>
      </c>
      <c r="BC42" s="1">
        <f t="shared" ref="BC42" si="413">IF(BB42&lt;&gt;"",1,"")</f>
        <v>1</v>
      </c>
      <c r="BE42" s="1" t="s">
        <v>87</v>
      </c>
      <c r="BF42" s="1">
        <f t="shared" si="18"/>
        <v>1</v>
      </c>
      <c r="BH42" s="1" t="str">
        <f t="shared" si="19"/>
        <v/>
      </c>
      <c r="BI42" s="1" t="s">
        <v>86</v>
      </c>
      <c r="BJ42" s="1">
        <f t="shared" si="20"/>
        <v>1</v>
      </c>
      <c r="BK42" s="1" t="s">
        <v>86</v>
      </c>
      <c r="BL42" s="1">
        <f t="shared" si="21"/>
        <v>1</v>
      </c>
      <c r="BM42" s="1" t="s">
        <v>86</v>
      </c>
      <c r="BN42" s="1">
        <f t="shared" si="22"/>
        <v>1</v>
      </c>
      <c r="BO42" s="1" t="s">
        <v>86</v>
      </c>
      <c r="BP42" s="1">
        <f t="shared" si="23"/>
        <v>1</v>
      </c>
      <c r="BQ42" s="1" t="s">
        <v>87</v>
      </c>
      <c r="BR42" s="1">
        <f t="shared" si="24"/>
        <v>1</v>
      </c>
      <c r="BS42" s="1" t="s">
        <v>86</v>
      </c>
      <c r="BT42" s="1">
        <f t="shared" si="25"/>
        <v>1</v>
      </c>
      <c r="BV42" s="1" t="s">
        <v>77</v>
      </c>
      <c r="BW42" s="1">
        <f t="shared" si="26"/>
        <v>1</v>
      </c>
      <c r="BX42" s="1" t="s">
        <v>79</v>
      </c>
      <c r="BY42" s="1">
        <f t="shared" si="27"/>
        <v>1</v>
      </c>
      <c r="BZ42" s="1" t="s">
        <v>79</v>
      </c>
      <c r="CA42" s="1">
        <f t="shared" si="28"/>
        <v>1</v>
      </c>
      <c r="CB42" s="1" t="s">
        <v>79</v>
      </c>
      <c r="CC42" s="1">
        <f t="shared" si="29"/>
        <v>1</v>
      </c>
      <c r="CD42" s="1" t="s">
        <v>79</v>
      </c>
      <c r="CE42" s="1">
        <f t="shared" si="30"/>
        <v>1</v>
      </c>
      <c r="CF42" s="1" t="s">
        <v>79</v>
      </c>
      <c r="CG42" s="1">
        <f t="shared" si="31"/>
        <v>1</v>
      </c>
      <c r="CH42" s="1" t="s">
        <v>79</v>
      </c>
      <c r="CI42" s="1">
        <f t="shared" si="31"/>
        <v>1</v>
      </c>
      <c r="CJ42" s="1" t="s">
        <v>206</v>
      </c>
      <c r="CK42" s="1" t="s">
        <v>95</v>
      </c>
      <c r="CL42" s="1">
        <f t="shared" si="32"/>
        <v>1</v>
      </c>
      <c r="CM42" s="1" t="s">
        <v>90</v>
      </c>
      <c r="CN42" s="1">
        <f t="shared" si="33"/>
        <v>1</v>
      </c>
    </row>
    <row r="43" spans="1:92" x14ac:dyDescent="0.2">
      <c r="A43" s="10">
        <v>41</v>
      </c>
      <c r="B43" s="10" t="s">
        <v>375</v>
      </c>
      <c r="C43" s="1" t="s">
        <v>102</v>
      </c>
      <c r="D43" s="1">
        <f t="shared" si="0"/>
        <v>1</v>
      </c>
      <c r="E43" s="2">
        <v>0.8</v>
      </c>
      <c r="F43" s="2">
        <v>0.5</v>
      </c>
      <c r="G43" s="1" t="s">
        <v>96</v>
      </c>
      <c r="H43" s="1">
        <f t="shared" si="1"/>
        <v>1</v>
      </c>
      <c r="I43" s="1" t="s">
        <v>207</v>
      </c>
      <c r="J43" s="1" t="s">
        <v>93</v>
      </c>
      <c r="K43" s="1">
        <f t="shared" si="2"/>
        <v>1</v>
      </c>
      <c r="M43" s="1" t="s">
        <v>79</v>
      </c>
      <c r="N43" s="1">
        <f t="shared" si="3"/>
        <v>1</v>
      </c>
      <c r="O43" s="1" t="s">
        <v>78</v>
      </c>
      <c r="P43" s="1">
        <f t="shared" si="3"/>
        <v>1</v>
      </c>
      <c r="Q43" s="1" t="s">
        <v>78</v>
      </c>
      <c r="R43" s="1">
        <f t="shared" si="3"/>
        <v>1</v>
      </c>
      <c r="S43" s="1" t="s">
        <v>113</v>
      </c>
      <c r="T43" s="1">
        <f t="shared" si="3"/>
        <v>1</v>
      </c>
      <c r="V43" s="1" t="s">
        <v>77</v>
      </c>
      <c r="W43" s="1">
        <f t="shared" si="4"/>
        <v>1</v>
      </c>
      <c r="X43" s="1" t="s">
        <v>208</v>
      </c>
      <c r="Z43" s="1" t="str">
        <f t="shared" si="5"/>
        <v/>
      </c>
      <c r="AA43" s="1" t="s">
        <v>77</v>
      </c>
      <c r="AB43" s="1">
        <f t="shared" si="5"/>
        <v>1</v>
      </c>
      <c r="AC43" s="1" t="s">
        <v>209</v>
      </c>
      <c r="AD43" s="1" t="s">
        <v>78</v>
      </c>
      <c r="AE43" s="1">
        <f t="shared" si="6"/>
        <v>1</v>
      </c>
      <c r="AF43" s="1" t="s">
        <v>76</v>
      </c>
      <c r="AG43" s="1">
        <f t="shared" si="7"/>
        <v>1</v>
      </c>
      <c r="AH43" s="1" t="s">
        <v>82</v>
      </c>
      <c r="AI43" s="1">
        <f t="shared" si="7"/>
        <v>1</v>
      </c>
      <c r="AJ43" s="1" t="s">
        <v>83</v>
      </c>
      <c r="AK43" s="1">
        <f t="shared" ref="AK43" si="414">IF(AJ43&lt;&gt;"",1,"")</f>
        <v>1</v>
      </c>
      <c r="AL43" s="1" t="s">
        <v>83</v>
      </c>
      <c r="AM43" s="1">
        <f t="shared" ref="AM43" si="415">IF(AL43&lt;&gt;"",1,"")</f>
        <v>1</v>
      </c>
      <c r="AN43" s="1" t="s">
        <v>83</v>
      </c>
      <c r="AO43" s="1">
        <f t="shared" ref="AO43" si="416">IF(AN43&lt;&gt;"",1,"")</f>
        <v>1</v>
      </c>
      <c r="AP43" s="1" t="s">
        <v>84</v>
      </c>
      <c r="AQ43" s="1">
        <f t="shared" ref="AQ43" si="417">IF(AP43&lt;&gt;"",1,"")</f>
        <v>1</v>
      </c>
      <c r="AR43" s="1" t="s">
        <v>84</v>
      </c>
      <c r="AS43" s="1">
        <f t="shared" ref="AS43" si="418">IF(AR43&lt;&gt;"",1,"")</f>
        <v>1</v>
      </c>
      <c r="AT43" s="1" t="s">
        <v>83</v>
      </c>
      <c r="AU43" s="1">
        <f t="shared" ref="AU43" si="419">IF(AT43&lt;&gt;"",1,"")</f>
        <v>1</v>
      </c>
      <c r="AV43" s="1" t="s">
        <v>83</v>
      </c>
      <c r="AW43" s="1">
        <f t="shared" ref="AW43" si="420">IF(AV43&lt;&gt;"",1,"")</f>
        <v>1</v>
      </c>
      <c r="AX43" s="1" t="s">
        <v>83</v>
      </c>
      <c r="AY43" s="1">
        <f t="shared" ref="AY43" si="421">IF(AX43&lt;&gt;"",1,"")</f>
        <v>1</v>
      </c>
      <c r="AZ43" s="1" t="s">
        <v>84</v>
      </c>
      <c r="BA43" s="1">
        <f t="shared" ref="BA43" si="422">IF(AZ43&lt;&gt;"",1,"")</f>
        <v>1</v>
      </c>
      <c r="BB43" s="1" t="s">
        <v>85</v>
      </c>
      <c r="BC43" s="1">
        <f t="shared" ref="BC43" si="423">IF(BB43&lt;&gt;"",1,"")</f>
        <v>1</v>
      </c>
      <c r="BD43" s="1" t="s">
        <v>210</v>
      </c>
      <c r="BE43" s="1" t="s">
        <v>86</v>
      </c>
      <c r="BF43" s="1">
        <f t="shared" si="18"/>
        <v>1</v>
      </c>
      <c r="BG43" s="1" t="s">
        <v>86</v>
      </c>
      <c r="BH43" s="1">
        <f t="shared" si="19"/>
        <v>1</v>
      </c>
      <c r="BI43" s="1" t="s">
        <v>86</v>
      </c>
      <c r="BJ43" s="1">
        <f t="shared" si="20"/>
        <v>1</v>
      </c>
      <c r="BK43" s="1" t="s">
        <v>86</v>
      </c>
      <c r="BL43" s="1">
        <f t="shared" si="21"/>
        <v>1</v>
      </c>
      <c r="BM43" s="1" t="s">
        <v>86</v>
      </c>
      <c r="BN43" s="1">
        <f t="shared" si="22"/>
        <v>1</v>
      </c>
      <c r="BO43" s="1" t="s">
        <v>88</v>
      </c>
      <c r="BP43" s="1">
        <f t="shared" si="23"/>
        <v>1</v>
      </c>
      <c r="BQ43" s="1" t="s">
        <v>86</v>
      </c>
      <c r="BR43" s="1">
        <f t="shared" si="24"/>
        <v>1</v>
      </c>
      <c r="BS43" s="1" t="s">
        <v>88</v>
      </c>
      <c r="BT43" s="1">
        <f t="shared" si="25"/>
        <v>1</v>
      </c>
      <c r="BV43" s="1" t="s">
        <v>77</v>
      </c>
      <c r="BW43" s="1">
        <f t="shared" si="26"/>
        <v>1</v>
      </c>
      <c r="BX43" s="1" t="s">
        <v>79</v>
      </c>
      <c r="BY43" s="1">
        <f t="shared" si="27"/>
        <v>1</v>
      </c>
      <c r="BZ43" s="1" t="s">
        <v>77</v>
      </c>
      <c r="CA43" s="1">
        <f t="shared" si="28"/>
        <v>1</v>
      </c>
      <c r="CC43" s="1" t="str">
        <f t="shared" si="29"/>
        <v/>
      </c>
      <c r="CD43" s="1" t="s">
        <v>77</v>
      </c>
      <c r="CE43" s="1">
        <f t="shared" si="30"/>
        <v>1</v>
      </c>
      <c r="CF43" s="1" t="s">
        <v>77</v>
      </c>
      <c r="CG43" s="1">
        <f t="shared" si="31"/>
        <v>1</v>
      </c>
      <c r="CH43" s="1" t="s">
        <v>79</v>
      </c>
      <c r="CI43" s="1">
        <f t="shared" si="31"/>
        <v>1</v>
      </c>
      <c r="CK43" s="1" t="s">
        <v>95</v>
      </c>
      <c r="CL43" s="1">
        <f t="shared" si="32"/>
        <v>1</v>
      </c>
      <c r="CM43" s="1" t="s">
        <v>90</v>
      </c>
      <c r="CN43" s="1">
        <f t="shared" si="33"/>
        <v>1</v>
      </c>
    </row>
    <row r="44" spans="1:92" x14ac:dyDescent="0.2">
      <c r="A44" s="10">
        <v>42</v>
      </c>
      <c r="B44" s="10" t="s">
        <v>375</v>
      </c>
      <c r="C44" s="1" t="s">
        <v>102</v>
      </c>
      <c r="D44" s="1">
        <f t="shared" si="0"/>
        <v>1</v>
      </c>
      <c r="E44" s="2">
        <v>0.9</v>
      </c>
      <c r="F44" s="2">
        <v>0.8</v>
      </c>
      <c r="G44" s="1" t="s">
        <v>96</v>
      </c>
      <c r="H44" s="1">
        <f t="shared" si="1"/>
        <v>1</v>
      </c>
      <c r="J44" s="1" t="s">
        <v>76</v>
      </c>
      <c r="K44" s="1">
        <f t="shared" si="2"/>
        <v>1</v>
      </c>
      <c r="M44" s="1" t="s">
        <v>77</v>
      </c>
      <c r="N44" s="1">
        <f t="shared" si="3"/>
        <v>1</v>
      </c>
      <c r="O44" s="1" t="s">
        <v>93</v>
      </c>
      <c r="P44" s="1">
        <f t="shared" si="3"/>
        <v>1</v>
      </c>
      <c r="Q44" s="1" t="s">
        <v>93</v>
      </c>
      <c r="R44" s="1">
        <f t="shared" si="3"/>
        <v>1</v>
      </c>
      <c r="S44" s="1" t="s">
        <v>93</v>
      </c>
      <c r="T44" s="1">
        <f t="shared" si="3"/>
        <v>1</v>
      </c>
      <c r="V44" s="1" t="s">
        <v>79</v>
      </c>
      <c r="W44" s="1">
        <f t="shared" si="4"/>
        <v>1</v>
      </c>
      <c r="Y44" s="1" t="s">
        <v>108</v>
      </c>
      <c r="Z44" s="1">
        <f t="shared" si="5"/>
        <v>1</v>
      </c>
      <c r="AA44" s="1" t="s">
        <v>77</v>
      </c>
      <c r="AB44" s="1">
        <f t="shared" si="5"/>
        <v>1</v>
      </c>
      <c r="AD44" s="1" t="s">
        <v>78</v>
      </c>
      <c r="AE44" s="1">
        <f t="shared" si="6"/>
        <v>1</v>
      </c>
      <c r="AF44" s="1" t="s">
        <v>76</v>
      </c>
      <c r="AG44" s="1">
        <f t="shared" si="7"/>
        <v>1</v>
      </c>
      <c r="AH44" s="1" t="s">
        <v>82</v>
      </c>
      <c r="AI44" s="1">
        <f t="shared" si="7"/>
        <v>1</v>
      </c>
      <c r="AJ44" s="1" t="s">
        <v>82</v>
      </c>
      <c r="AK44" s="1">
        <f t="shared" ref="AK44" si="424">IF(AJ44&lt;&gt;"",1,"")</f>
        <v>1</v>
      </c>
      <c r="AL44" s="1" t="s">
        <v>82</v>
      </c>
      <c r="AM44" s="1">
        <f t="shared" ref="AM44" si="425">IF(AL44&lt;&gt;"",1,"")</f>
        <v>1</v>
      </c>
      <c r="AN44" s="1" t="s">
        <v>82</v>
      </c>
      <c r="AO44" s="1">
        <f t="shared" ref="AO44" si="426">IF(AN44&lt;&gt;"",1,"")</f>
        <v>1</v>
      </c>
      <c r="AP44" s="1" t="s">
        <v>84</v>
      </c>
      <c r="AQ44" s="1">
        <f t="shared" ref="AQ44" si="427">IF(AP44&lt;&gt;"",1,"")</f>
        <v>1</v>
      </c>
      <c r="AR44" s="1" t="s">
        <v>84</v>
      </c>
      <c r="AS44" s="1">
        <f t="shared" ref="AS44" si="428">IF(AR44&lt;&gt;"",1,"")</f>
        <v>1</v>
      </c>
      <c r="AT44" s="1" t="s">
        <v>83</v>
      </c>
      <c r="AU44" s="1">
        <f t="shared" ref="AU44" si="429">IF(AT44&lt;&gt;"",1,"")</f>
        <v>1</v>
      </c>
      <c r="AV44" s="1" t="s">
        <v>84</v>
      </c>
      <c r="AW44" s="1">
        <f t="shared" ref="AW44" si="430">IF(AV44&lt;&gt;"",1,"")</f>
        <v>1</v>
      </c>
      <c r="AX44" s="1" t="s">
        <v>84</v>
      </c>
      <c r="AY44" s="1">
        <f t="shared" ref="AY44" si="431">IF(AX44&lt;&gt;"",1,"")</f>
        <v>1</v>
      </c>
      <c r="AZ44" s="1" t="s">
        <v>84</v>
      </c>
      <c r="BA44" s="1">
        <f t="shared" ref="BA44" si="432">IF(AZ44&lt;&gt;"",1,"")</f>
        <v>1</v>
      </c>
      <c r="BB44" s="1" t="s">
        <v>83</v>
      </c>
      <c r="BC44" s="1">
        <f t="shared" ref="BC44" si="433">IF(BB44&lt;&gt;"",1,"")</f>
        <v>1</v>
      </c>
      <c r="BE44" s="1" t="s">
        <v>86</v>
      </c>
      <c r="BF44" s="1">
        <f t="shared" si="18"/>
        <v>1</v>
      </c>
      <c r="BG44" s="1" t="s">
        <v>86</v>
      </c>
      <c r="BH44" s="1">
        <f t="shared" si="19"/>
        <v>1</v>
      </c>
      <c r="BI44" s="1" t="s">
        <v>87</v>
      </c>
      <c r="BJ44" s="1">
        <f t="shared" si="20"/>
        <v>1</v>
      </c>
      <c r="BK44" s="1" t="s">
        <v>87</v>
      </c>
      <c r="BL44" s="1">
        <f t="shared" si="21"/>
        <v>1</v>
      </c>
      <c r="BM44" s="1" t="s">
        <v>87</v>
      </c>
      <c r="BN44" s="1">
        <f t="shared" si="22"/>
        <v>1</v>
      </c>
      <c r="BO44" s="1" t="s">
        <v>87</v>
      </c>
      <c r="BP44" s="1">
        <f t="shared" si="23"/>
        <v>1</v>
      </c>
      <c r="BQ44" s="1" t="s">
        <v>86</v>
      </c>
      <c r="BR44" s="1">
        <f t="shared" si="24"/>
        <v>1</v>
      </c>
      <c r="BS44" s="1" t="s">
        <v>86</v>
      </c>
      <c r="BT44" s="1">
        <f t="shared" si="25"/>
        <v>1</v>
      </c>
      <c r="BV44" s="1" t="s">
        <v>77</v>
      </c>
      <c r="BW44" s="1">
        <f t="shared" si="26"/>
        <v>1</v>
      </c>
      <c r="BX44" s="1" t="s">
        <v>77</v>
      </c>
      <c r="BY44" s="1">
        <f t="shared" si="27"/>
        <v>1</v>
      </c>
      <c r="BZ44" s="1" t="s">
        <v>77</v>
      </c>
      <c r="CA44" s="1">
        <f t="shared" si="28"/>
        <v>1</v>
      </c>
      <c r="CB44" s="1" t="s">
        <v>77</v>
      </c>
      <c r="CC44" s="1">
        <f t="shared" si="29"/>
        <v>1</v>
      </c>
      <c r="CD44" s="1" t="s">
        <v>77</v>
      </c>
      <c r="CE44" s="1">
        <f t="shared" si="30"/>
        <v>1</v>
      </c>
      <c r="CF44" s="1" t="s">
        <v>77</v>
      </c>
      <c r="CG44" s="1">
        <f t="shared" si="31"/>
        <v>1</v>
      </c>
      <c r="CH44" s="1" t="s">
        <v>77</v>
      </c>
      <c r="CI44" s="1">
        <f t="shared" si="31"/>
        <v>1</v>
      </c>
      <c r="CK44" s="1" t="s">
        <v>101</v>
      </c>
      <c r="CL44" s="1">
        <f t="shared" si="32"/>
        <v>1</v>
      </c>
      <c r="CM44" s="1" t="s">
        <v>90</v>
      </c>
      <c r="CN44" s="1">
        <f t="shared" si="33"/>
        <v>1</v>
      </c>
    </row>
    <row r="45" spans="1:92" x14ac:dyDescent="0.2">
      <c r="A45" s="10">
        <v>43</v>
      </c>
      <c r="B45" s="10" t="s">
        <v>375</v>
      </c>
      <c r="C45" s="1" t="s">
        <v>74</v>
      </c>
      <c r="D45" s="1">
        <f t="shared" si="0"/>
        <v>1</v>
      </c>
      <c r="E45" s="2">
        <v>0.5</v>
      </c>
      <c r="F45" s="2">
        <v>0.5</v>
      </c>
      <c r="G45" s="1" t="s">
        <v>103</v>
      </c>
      <c r="H45" s="1">
        <f t="shared" si="1"/>
        <v>1</v>
      </c>
      <c r="J45" s="1" t="s">
        <v>78</v>
      </c>
      <c r="K45" s="1">
        <f t="shared" si="2"/>
        <v>1</v>
      </c>
      <c r="M45" s="1" t="s">
        <v>79</v>
      </c>
      <c r="N45" s="1">
        <f t="shared" si="3"/>
        <v>1</v>
      </c>
      <c r="O45" s="1" t="s">
        <v>78</v>
      </c>
      <c r="P45" s="1">
        <f t="shared" si="3"/>
        <v>1</v>
      </c>
      <c r="Q45" s="1" t="s">
        <v>93</v>
      </c>
      <c r="R45" s="1">
        <f t="shared" si="3"/>
        <v>1</v>
      </c>
      <c r="S45" s="1" t="s">
        <v>93</v>
      </c>
      <c r="T45" s="1">
        <f t="shared" si="3"/>
        <v>1</v>
      </c>
      <c r="V45" s="1" t="s">
        <v>79</v>
      </c>
      <c r="W45" s="1">
        <f t="shared" si="4"/>
        <v>1</v>
      </c>
      <c r="X45" s="1" t="s">
        <v>211</v>
      </c>
      <c r="Y45" s="1" t="s">
        <v>108</v>
      </c>
      <c r="Z45" s="1">
        <f t="shared" si="5"/>
        <v>1</v>
      </c>
      <c r="AA45" s="1" t="s">
        <v>77</v>
      </c>
      <c r="AB45" s="1">
        <f t="shared" si="5"/>
        <v>1</v>
      </c>
      <c r="AD45" s="1" t="s">
        <v>93</v>
      </c>
      <c r="AE45" s="1">
        <f t="shared" si="6"/>
        <v>1</v>
      </c>
      <c r="AF45" s="1" t="s">
        <v>76</v>
      </c>
      <c r="AG45" s="1">
        <f t="shared" si="7"/>
        <v>1</v>
      </c>
      <c r="AH45" s="1" t="s">
        <v>82</v>
      </c>
      <c r="AI45" s="1">
        <f t="shared" si="7"/>
        <v>1</v>
      </c>
      <c r="AJ45" s="1" t="s">
        <v>84</v>
      </c>
      <c r="AK45" s="1">
        <f t="shared" ref="AK45" si="434">IF(AJ45&lt;&gt;"",1,"")</f>
        <v>1</v>
      </c>
      <c r="AL45" s="1" t="s">
        <v>84</v>
      </c>
      <c r="AM45" s="1">
        <f t="shared" ref="AM45" si="435">IF(AL45&lt;&gt;"",1,"")</f>
        <v>1</v>
      </c>
      <c r="AN45" s="1" t="s">
        <v>83</v>
      </c>
      <c r="AO45" s="1">
        <f t="shared" ref="AO45" si="436">IF(AN45&lt;&gt;"",1,"")</f>
        <v>1</v>
      </c>
      <c r="AP45" s="1" t="s">
        <v>94</v>
      </c>
      <c r="AQ45" s="1">
        <f t="shared" ref="AQ45" si="437">IF(AP45&lt;&gt;"",1,"")</f>
        <v>1</v>
      </c>
      <c r="AR45" s="1" t="s">
        <v>84</v>
      </c>
      <c r="AS45" s="1">
        <f t="shared" ref="AS45" si="438">IF(AR45&lt;&gt;"",1,"")</f>
        <v>1</v>
      </c>
      <c r="AT45" s="1" t="s">
        <v>83</v>
      </c>
      <c r="AU45" s="1">
        <f t="shared" ref="AU45" si="439">IF(AT45&lt;&gt;"",1,"")</f>
        <v>1</v>
      </c>
      <c r="AV45" s="1" t="s">
        <v>83</v>
      </c>
      <c r="AW45" s="1">
        <f t="shared" ref="AW45" si="440">IF(AV45&lt;&gt;"",1,"")</f>
        <v>1</v>
      </c>
      <c r="AX45" s="1" t="s">
        <v>84</v>
      </c>
      <c r="AY45" s="1">
        <f t="shared" ref="AY45" si="441">IF(AX45&lt;&gt;"",1,"")</f>
        <v>1</v>
      </c>
      <c r="AZ45" s="1" t="s">
        <v>83</v>
      </c>
      <c r="BA45" s="1">
        <f t="shared" ref="BA45" si="442">IF(AZ45&lt;&gt;"",1,"")</f>
        <v>1</v>
      </c>
      <c r="BB45" s="1" t="s">
        <v>83</v>
      </c>
      <c r="BC45" s="1">
        <f t="shared" ref="BC45" si="443">IF(BB45&lt;&gt;"",1,"")</f>
        <v>1</v>
      </c>
      <c r="BE45" s="1" t="s">
        <v>87</v>
      </c>
      <c r="BF45" s="1">
        <f t="shared" si="18"/>
        <v>1</v>
      </c>
      <c r="BG45" s="1" t="s">
        <v>87</v>
      </c>
      <c r="BH45" s="1">
        <f t="shared" si="19"/>
        <v>1</v>
      </c>
      <c r="BI45" s="1" t="s">
        <v>87</v>
      </c>
      <c r="BJ45" s="1">
        <f t="shared" si="20"/>
        <v>1</v>
      </c>
      <c r="BK45" s="1" t="s">
        <v>86</v>
      </c>
      <c r="BL45" s="1">
        <f t="shared" si="21"/>
        <v>1</v>
      </c>
      <c r="BM45" s="1" t="s">
        <v>86</v>
      </c>
      <c r="BN45" s="1">
        <f t="shared" si="22"/>
        <v>1</v>
      </c>
      <c r="BO45" s="1" t="s">
        <v>87</v>
      </c>
      <c r="BP45" s="1">
        <f t="shared" si="23"/>
        <v>1</v>
      </c>
      <c r="BQ45" s="1" t="s">
        <v>86</v>
      </c>
      <c r="BR45" s="1">
        <f t="shared" si="24"/>
        <v>1</v>
      </c>
      <c r="BS45" s="1" t="s">
        <v>86</v>
      </c>
      <c r="BT45" s="1">
        <f t="shared" si="25"/>
        <v>1</v>
      </c>
      <c r="BV45" s="1" t="s">
        <v>77</v>
      </c>
      <c r="BW45" s="1">
        <f t="shared" si="26"/>
        <v>1</v>
      </c>
      <c r="BX45" s="1" t="s">
        <v>79</v>
      </c>
      <c r="BY45" s="1">
        <f t="shared" si="27"/>
        <v>1</v>
      </c>
      <c r="BZ45" s="1" t="s">
        <v>77</v>
      </c>
      <c r="CA45" s="1">
        <f t="shared" si="28"/>
        <v>1</v>
      </c>
      <c r="CB45" s="1" t="s">
        <v>77</v>
      </c>
      <c r="CC45" s="1">
        <f t="shared" si="29"/>
        <v>1</v>
      </c>
      <c r="CD45" s="1" t="s">
        <v>77</v>
      </c>
      <c r="CE45" s="1">
        <f t="shared" si="30"/>
        <v>1</v>
      </c>
      <c r="CF45" s="1" t="s">
        <v>77</v>
      </c>
      <c r="CG45" s="1">
        <f t="shared" si="31"/>
        <v>1</v>
      </c>
      <c r="CH45" s="1" t="s">
        <v>79</v>
      </c>
      <c r="CI45" s="1">
        <f t="shared" si="31"/>
        <v>1</v>
      </c>
      <c r="CK45" s="1" t="s">
        <v>101</v>
      </c>
      <c r="CL45" s="1">
        <f t="shared" si="32"/>
        <v>1</v>
      </c>
      <c r="CM45" s="1" t="s">
        <v>212</v>
      </c>
      <c r="CN45" s="1">
        <f t="shared" si="33"/>
        <v>1</v>
      </c>
    </row>
    <row r="46" spans="1:92" x14ac:dyDescent="0.2">
      <c r="A46" s="10">
        <v>44</v>
      </c>
      <c r="B46" s="10" t="s">
        <v>375</v>
      </c>
      <c r="C46" s="1" t="s">
        <v>102</v>
      </c>
      <c r="D46" s="1">
        <f t="shared" si="0"/>
        <v>1</v>
      </c>
      <c r="E46" s="2">
        <v>0.1</v>
      </c>
      <c r="F46" s="2">
        <v>0.8</v>
      </c>
      <c r="G46" s="1" t="s">
        <v>75</v>
      </c>
      <c r="H46" s="1">
        <f t="shared" si="1"/>
        <v>1</v>
      </c>
      <c r="I46" s="1" t="s">
        <v>213</v>
      </c>
      <c r="J46" s="1" t="s">
        <v>113</v>
      </c>
      <c r="K46" s="1">
        <f t="shared" si="2"/>
        <v>1</v>
      </c>
      <c r="L46" s="1" t="s">
        <v>214</v>
      </c>
      <c r="M46" s="1" t="s">
        <v>79</v>
      </c>
      <c r="N46" s="1">
        <f t="shared" si="3"/>
        <v>1</v>
      </c>
      <c r="O46" s="1" t="s">
        <v>78</v>
      </c>
      <c r="P46" s="1">
        <f t="shared" si="3"/>
        <v>1</v>
      </c>
      <c r="Q46" s="1" t="s">
        <v>78</v>
      </c>
      <c r="R46" s="1">
        <f t="shared" si="3"/>
        <v>1</v>
      </c>
      <c r="S46" s="1" t="s">
        <v>93</v>
      </c>
      <c r="T46" s="1">
        <f t="shared" si="3"/>
        <v>1</v>
      </c>
      <c r="U46" s="1" t="s">
        <v>215</v>
      </c>
      <c r="V46" s="1" t="s">
        <v>77</v>
      </c>
      <c r="W46" s="1">
        <f t="shared" si="4"/>
        <v>1</v>
      </c>
      <c r="Y46" s="1" t="s">
        <v>108</v>
      </c>
      <c r="Z46" s="1">
        <f t="shared" si="5"/>
        <v>1</v>
      </c>
      <c r="AA46" s="1" t="s">
        <v>77</v>
      </c>
      <c r="AB46" s="1">
        <f t="shared" si="5"/>
        <v>1</v>
      </c>
      <c r="AD46" s="1" t="s">
        <v>93</v>
      </c>
      <c r="AE46" s="1">
        <f t="shared" si="6"/>
        <v>1</v>
      </c>
      <c r="AF46" s="1" t="s">
        <v>113</v>
      </c>
      <c r="AG46" s="1">
        <f t="shared" si="7"/>
        <v>1</v>
      </c>
      <c r="AH46" s="1" t="s">
        <v>82</v>
      </c>
      <c r="AI46" s="1">
        <f t="shared" si="7"/>
        <v>1</v>
      </c>
      <c r="AJ46" s="1" t="s">
        <v>83</v>
      </c>
      <c r="AK46" s="1">
        <f t="shared" ref="AK46" si="444">IF(AJ46&lt;&gt;"",1,"")</f>
        <v>1</v>
      </c>
      <c r="AL46" s="1" t="s">
        <v>84</v>
      </c>
      <c r="AM46" s="1">
        <f t="shared" ref="AM46" si="445">IF(AL46&lt;&gt;"",1,"")</f>
        <v>1</v>
      </c>
      <c r="AN46" s="1" t="s">
        <v>82</v>
      </c>
      <c r="AO46" s="1">
        <f t="shared" ref="AO46" si="446">IF(AN46&lt;&gt;"",1,"")</f>
        <v>1</v>
      </c>
      <c r="AP46" s="1" t="s">
        <v>84</v>
      </c>
      <c r="AQ46" s="1">
        <f t="shared" ref="AQ46" si="447">IF(AP46&lt;&gt;"",1,"")</f>
        <v>1</v>
      </c>
      <c r="AR46" s="1" t="s">
        <v>82</v>
      </c>
      <c r="AS46" s="1">
        <f t="shared" ref="AS46" si="448">IF(AR46&lt;&gt;"",1,"")</f>
        <v>1</v>
      </c>
      <c r="AT46" s="1" t="s">
        <v>82</v>
      </c>
      <c r="AU46" s="1">
        <f t="shared" ref="AU46" si="449">IF(AT46&lt;&gt;"",1,"")</f>
        <v>1</v>
      </c>
      <c r="AV46" s="1" t="s">
        <v>82</v>
      </c>
      <c r="AW46" s="1">
        <f t="shared" ref="AW46" si="450">IF(AV46&lt;&gt;"",1,"")</f>
        <v>1</v>
      </c>
      <c r="AX46" s="1" t="s">
        <v>84</v>
      </c>
      <c r="AY46" s="1">
        <f t="shared" ref="AY46" si="451">IF(AX46&lt;&gt;"",1,"")</f>
        <v>1</v>
      </c>
      <c r="AZ46" s="1" t="s">
        <v>84</v>
      </c>
      <c r="BA46" s="1">
        <f t="shared" ref="BA46" si="452">IF(AZ46&lt;&gt;"",1,"")</f>
        <v>1</v>
      </c>
      <c r="BB46" s="1" t="s">
        <v>82</v>
      </c>
      <c r="BC46" s="1">
        <f t="shared" ref="BC46" si="453">IF(BB46&lt;&gt;"",1,"")</f>
        <v>1</v>
      </c>
      <c r="BE46" s="1" t="s">
        <v>86</v>
      </c>
      <c r="BF46" s="1">
        <f t="shared" si="18"/>
        <v>1</v>
      </c>
      <c r="BH46" s="1" t="str">
        <f t="shared" si="19"/>
        <v/>
      </c>
      <c r="BI46" s="1" t="s">
        <v>88</v>
      </c>
      <c r="BJ46" s="1">
        <f t="shared" si="20"/>
        <v>1</v>
      </c>
      <c r="BK46" s="1" t="s">
        <v>86</v>
      </c>
      <c r="BL46" s="1">
        <f t="shared" si="21"/>
        <v>1</v>
      </c>
      <c r="BM46" s="1" t="s">
        <v>87</v>
      </c>
      <c r="BN46" s="1">
        <f t="shared" si="22"/>
        <v>1</v>
      </c>
      <c r="BO46" s="1" t="s">
        <v>88</v>
      </c>
      <c r="BP46" s="1">
        <f t="shared" si="23"/>
        <v>1</v>
      </c>
      <c r="BQ46" s="1" t="s">
        <v>86</v>
      </c>
      <c r="BR46" s="1">
        <f t="shared" si="24"/>
        <v>1</v>
      </c>
      <c r="BS46" s="1" t="s">
        <v>88</v>
      </c>
      <c r="BT46" s="1">
        <f t="shared" si="25"/>
        <v>1</v>
      </c>
      <c r="BV46" s="1" t="s">
        <v>77</v>
      </c>
      <c r="BW46" s="1">
        <f t="shared" si="26"/>
        <v>1</v>
      </c>
      <c r="BX46" s="1" t="s">
        <v>79</v>
      </c>
      <c r="BY46" s="1">
        <f t="shared" si="27"/>
        <v>1</v>
      </c>
      <c r="BZ46" s="1" t="s">
        <v>77</v>
      </c>
      <c r="CA46" s="1">
        <f t="shared" si="28"/>
        <v>1</v>
      </c>
      <c r="CB46" s="1" t="s">
        <v>77</v>
      </c>
      <c r="CC46" s="1">
        <f t="shared" si="29"/>
        <v>1</v>
      </c>
      <c r="CD46" s="1" t="s">
        <v>77</v>
      </c>
      <c r="CE46" s="1">
        <f t="shared" si="30"/>
        <v>1</v>
      </c>
      <c r="CF46" s="1" t="s">
        <v>77</v>
      </c>
      <c r="CG46" s="1">
        <f t="shared" si="31"/>
        <v>1</v>
      </c>
      <c r="CH46" s="1" t="s">
        <v>77</v>
      </c>
      <c r="CI46" s="1">
        <f t="shared" si="31"/>
        <v>1</v>
      </c>
      <c r="CK46" s="1" t="s">
        <v>101</v>
      </c>
      <c r="CL46" s="1">
        <f t="shared" si="32"/>
        <v>1</v>
      </c>
      <c r="CM46" s="1" t="s">
        <v>90</v>
      </c>
      <c r="CN46" s="1">
        <f t="shared" si="33"/>
        <v>1</v>
      </c>
    </row>
    <row r="47" spans="1:92" x14ac:dyDescent="0.2">
      <c r="A47" s="10">
        <v>45</v>
      </c>
      <c r="B47" s="10" t="s">
        <v>375</v>
      </c>
      <c r="C47" s="1" t="s">
        <v>102</v>
      </c>
      <c r="D47" s="1">
        <f t="shared" si="0"/>
        <v>1</v>
      </c>
      <c r="E47" s="2">
        <v>0.3</v>
      </c>
      <c r="F47" s="2">
        <v>0.6</v>
      </c>
      <c r="G47" s="1" t="s">
        <v>96</v>
      </c>
      <c r="H47" s="1">
        <f t="shared" si="1"/>
        <v>1</v>
      </c>
      <c r="J47" s="1" t="s">
        <v>93</v>
      </c>
      <c r="K47" s="1">
        <f t="shared" si="2"/>
        <v>1</v>
      </c>
      <c r="M47" s="1" t="s">
        <v>77</v>
      </c>
      <c r="N47" s="1">
        <f t="shared" si="3"/>
        <v>1</v>
      </c>
      <c r="O47" s="1" t="s">
        <v>93</v>
      </c>
      <c r="P47" s="1">
        <f t="shared" si="3"/>
        <v>1</v>
      </c>
      <c r="Q47" s="1" t="s">
        <v>93</v>
      </c>
      <c r="R47" s="1">
        <f t="shared" si="3"/>
        <v>1</v>
      </c>
      <c r="S47" s="1" t="s">
        <v>78</v>
      </c>
      <c r="T47" s="1">
        <f t="shared" si="3"/>
        <v>1</v>
      </c>
      <c r="V47" s="1" t="s">
        <v>79</v>
      </c>
      <c r="W47" s="1">
        <f t="shared" si="4"/>
        <v>1</v>
      </c>
      <c r="Y47" s="1" t="s">
        <v>126</v>
      </c>
      <c r="Z47" s="1">
        <f t="shared" si="5"/>
        <v>1</v>
      </c>
      <c r="AA47" s="1" t="s">
        <v>79</v>
      </c>
      <c r="AB47" s="1">
        <f t="shared" si="5"/>
        <v>1</v>
      </c>
      <c r="AD47" s="1" t="s">
        <v>76</v>
      </c>
      <c r="AE47" s="1">
        <f t="shared" si="6"/>
        <v>1</v>
      </c>
      <c r="AF47" s="1" t="s">
        <v>78</v>
      </c>
      <c r="AG47" s="1">
        <f t="shared" si="7"/>
        <v>1</v>
      </c>
      <c r="AH47" s="1" t="s">
        <v>82</v>
      </c>
      <c r="AI47" s="1">
        <f t="shared" si="7"/>
        <v>1</v>
      </c>
      <c r="AJ47" s="1" t="s">
        <v>82</v>
      </c>
      <c r="AK47" s="1">
        <f t="shared" ref="AK47" si="454">IF(AJ47&lt;&gt;"",1,"")</f>
        <v>1</v>
      </c>
      <c r="AL47" s="1" t="s">
        <v>83</v>
      </c>
      <c r="AM47" s="1">
        <f t="shared" ref="AM47" si="455">IF(AL47&lt;&gt;"",1,"")</f>
        <v>1</v>
      </c>
      <c r="AN47" s="1" t="s">
        <v>83</v>
      </c>
      <c r="AO47" s="1">
        <f t="shared" ref="AO47" si="456">IF(AN47&lt;&gt;"",1,"")</f>
        <v>1</v>
      </c>
      <c r="AP47" s="1" t="s">
        <v>83</v>
      </c>
      <c r="AQ47" s="1">
        <f t="shared" ref="AQ47" si="457">IF(AP47&lt;&gt;"",1,"")</f>
        <v>1</v>
      </c>
      <c r="AR47" s="1" t="s">
        <v>82</v>
      </c>
      <c r="AS47" s="1">
        <f t="shared" ref="AS47" si="458">IF(AR47&lt;&gt;"",1,"")</f>
        <v>1</v>
      </c>
      <c r="AT47" s="1" t="s">
        <v>83</v>
      </c>
      <c r="AU47" s="1">
        <f t="shared" ref="AU47" si="459">IF(AT47&lt;&gt;"",1,"")</f>
        <v>1</v>
      </c>
      <c r="AV47" s="1" t="s">
        <v>84</v>
      </c>
      <c r="AW47" s="1">
        <f t="shared" ref="AW47" si="460">IF(AV47&lt;&gt;"",1,"")</f>
        <v>1</v>
      </c>
      <c r="AX47" s="1" t="s">
        <v>83</v>
      </c>
      <c r="AY47" s="1">
        <f t="shared" ref="AY47" si="461">IF(AX47&lt;&gt;"",1,"")</f>
        <v>1</v>
      </c>
      <c r="AZ47" s="1" t="s">
        <v>85</v>
      </c>
      <c r="BA47" s="1">
        <f t="shared" ref="BA47" si="462">IF(AZ47&lt;&gt;"",1,"")</f>
        <v>1</v>
      </c>
      <c r="BB47" s="1" t="s">
        <v>83</v>
      </c>
      <c r="BC47" s="1">
        <f t="shared" ref="BC47" si="463">IF(BB47&lt;&gt;"",1,"")</f>
        <v>1</v>
      </c>
      <c r="BE47" s="1" t="s">
        <v>87</v>
      </c>
      <c r="BF47" s="1">
        <f t="shared" si="18"/>
        <v>1</v>
      </c>
      <c r="BG47" s="1" t="s">
        <v>86</v>
      </c>
      <c r="BH47" s="1">
        <f t="shared" si="19"/>
        <v>1</v>
      </c>
      <c r="BI47" s="1" t="s">
        <v>86</v>
      </c>
      <c r="BJ47" s="1">
        <f t="shared" si="20"/>
        <v>1</v>
      </c>
      <c r="BK47" s="1" t="s">
        <v>88</v>
      </c>
      <c r="BL47" s="1">
        <f t="shared" si="21"/>
        <v>1</v>
      </c>
      <c r="BM47" s="1" t="s">
        <v>88</v>
      </c>
      <c r="BN47" s="1">
        <f t="shared" si="22"/>
        <v>1</v>
      </c>
      <c r="BO47" s="1" t="s">
        <v>86</v>
      </c>
      <c r="BP47" s="1">
        <f t="shared" si="23"/>
        <v>1</v>
      </c>
      <c r="BQ47" s="1" t="s">
        <v>87</v>
      </c>
      <c r="BR47" s="1">
        <f t="shared" si="24"/>
        <v>1</v>
      </c>
      <c r="BS47" s="1" t="s">
        <v>88</v>
      </c>
      <c r="BT47" s="1">
        <f t="shared" si="25"/>
        <v>1</v>
      </c>
      <c r="BV47" s="1" t="s">
        <v>77</v>
      </c>
      <c r="BW47" s="1">
        <f t="shared" si="26"/>
        <v>1</v>
      </c>
      <c r="BX47" s="1" t="s">
        <v>79</v>
      </c>
      <c r="BY47" s="1">
        <f t="shared" si="27"/>
        <v>1</v>
      </c>
      <c r="BZ47" s="1" t="s">
        <v>77</v>
      </c>
      <c r="CA47" s="1">
        <f t="shared" si="28"/>
        <v>1</v>
      </c>
      <c r="CB47" s="1" t="s">
        <v>77</v>
      </c>
      <c r="CC47" s="1">
        <f t="shared" si="29"/>
        <v>1</v>
      </c>
      <c r="CD47" s="1" t="s">
        <v>77</v>
      </c>
      <c r="CE47" s="1">
        <f t="shared" si="30"/>
        <v>1</v>
      </c>
      <c r="CF47" s="1" t="s">
        <v>77</v>
      </c>
      <c r="CG47" s="1">
        <f t="shared" si="31"/>
        <v>1</v>
      </c>
      <c r="CH47" s="1" t="s">
        <v>77</v>
      </c>
      <c r="CI47" s="1">
        <f t="shared" si="31"/>
        <v>1</v>
      </c>
      <c r="CK47" s="1" t="s">
        <v>101</v>
      </c>
      <c r="CL47" s="1">
        <f t="shared" si="32"/>
        <v>1</v>
      </c>
      <c r="CM47" s="1" t="s">
        <v>212</v>
      </c>
      <c r="CN47" s="1">
        <f t="shared" si="33"/>
        <v>1</v>
      </c>
    </row>
    <row r="48" spans="1:92" x14ac:dyDescent="0.2">
      <c r="A48" s="10">
        <v>46</v>
      </c>
      <c r="B48" s="10" t="s">
        <v>375</v>
      </c>
      <c r="C48" s="1" t="s">
        <v>102</v>
      </c>
      <c r="D48" s="1">
        <f t="shared" si="0"/>
        <v>1</v>
      </c>
      <c r="E48" s="2">
        <v>0.2</v>
      </c>
      <c r="F48" s="2">
        <v>0.6</v>
      </c>
      <c r="G48" s="1" t="s">
        <v>111</v>
      </c>
      <c r="H48" s="1">
        <f t="shared" si="1"/>
        <v>1</v>
      </c>
      <c r="J48" s="1" t="s">
        <v>93</v>
      </c>
      <c r="K48" s="1">
        <f t="shared" si="2"/>
        <v>1</v>
      </c>
      <c r="M48" s="1" t="s">
        <v>79</v>
      </c>
      <c r="N48" s="1">
        <f t="shared" si="3"/>
        <v>1</v>
      </c>
      <c r="O48" s="1" t="s">
        <v>113</v>
      </c>
      <c r="P48" s="1">
        <f t="shared" si="3"/>
        <v>1</v>
      </c>
      <c r="Q48" s="1" t="s">
        <v>93</v>
      </c>
      <c r="R48" s="1">
        <f t="shared" si="3"/>
        <v>1</v>
      </c>
      <c r="S48" s="1" t="s">
        <v>113</v>
      </c>
      <c r="T48" s="1">
        <f t="shared" si="3"/>
        <v>1</v>
      </c>
      <c r="U48" s="1" t="s">
        <v>216</v>
      </c>
      <c r="V48" s="1" t="s">
        <v>79</v>
      </c>
      <c r="W48" s="1">
        <f t="shared" si="4"/>
        <v>1</v>
      </c>
      <c r="X48" s="1" t="s">
        <v>217</v>
      </c>
      <c r="Y48" s="1" t="s">
        <v>108</v>
      </c>
      <c r="Z48" s="1">
        <f t="shared" si="5"/>
        <v>1</v>
      </c>
      <c r="AA48" s="1" t="s">
        <v>77</v>
      </c>
      <c r="AB48" s="1">
        <f t="shared" si="5"/>
        <v>1</v>
      </c>
      <c r="AD48" s="1" t="s">
        <v>78</v>
      </c>
      <c r="AE48" s="1">
        <f t="shared" si="6"/>
        <v>1</v>
      </c>
      <c r="AF48" s="1" t="s">
        <v>78</v>
      </c>
      <c r="AG48" s="1">
        <f t="shared" si="7"/>
        <v>1</v>
      </c>
      <c r="AH48" s="1" t="s">
        <v>82</v>
      </c>
      <c r="AI48" s="1">
        <f t="shared" si="7"/>
        <v>1</v>
      </c>
      <c r="AJ48" s="1" t="s">
        <v>85</v>
      </c>
      <c r="AK48" s="1">
        <f t="shared" ref="AK48" si="464">IF(AJ48&lt;&gt;"",1,"")</f>
        <v>1</v>
      </c>
      <c r="AL48" s="1" t="s">
        <v>85</v>
      </c>
      <c r="AM48" s="1">
        <f t="shared" ref="AM48" si="465">IF(AL48&lt;&gt;"",1,"")</f>
        <v>1</v>
      </c>
      <c r="AN48" s="1" t="s">
        <v>83</v>
      </c>
      <c r="AO48" s="1">
        <f t="shared" ref="AO48" si="466">IF(AN48&lt;&gt;"",1,"")</f>
        <v>1</v>
      </c>
      <c r="AP48" s="1" t="s">
        <v>83</v>
      </c>
      <c r="AQ48" s="1">
        <f t="shared" ref="AQ48" si="467">IF(AP48&lt;&gt;"",1,"")</f>
        <v>1</v>
      </c>
      <c r="AR48" s="1" t="s">
        <v>83</v>
      </c>
      <c r="AS48" s="1">
        <f t="shared" ref="AS48" si="468">IF(AR48&lt;&gt;"",1,"")</f>
        <v>1</v>
      </c>
      <c r="AT48" s="1" t="s">
        <v>84</v>
      </c>
      <c r="AU48" s="1">
        <f t="shared" ref="AU48" si="469">IF(AT48&lt;&gt;"",1,"")</f>
        <v>1</v>
      </c>
      <c r="AV48" s="1" t="s">
        <v>83</v>
      </c>
      <c r="AW48" s="1">
        <f t="shared" ref="AW48" si="470">IF(AV48&lt;&gt;"",1,"")</f>
        <v>1</v>
      </c>
      <c r="AX48" s="1" t="s">
        <v>82</v>
      </c>
      <c r="AY48" s="1">
        <f t="shared" ref="AY48" si="471">IF(AX48&lt;&gt;"",1,"")</f>
        <v>1</v>
      </c>
      <c r="AZ48" s="1" t="s">
        <v>83</v>
      </c>
      <c r="BA48" s="1">
        <f t="shared" ref="BA48" si="472">IF(AZ48&lt;&gt;"",1,"")</f>
        <v>1</v>
      </c>
      <c r="BB48" s="1" t="s">
        <v>162</v>
      </c>
      <c r="BC48" s="1">
        <f t="shared" ref="BC48" si="473">IF(BB48&lt;&gt;"",1,"")</f>
        <v>1</v>
      </c>
      <c r="BE48" s="1" t="s">
        <v>87</v>
      </c>
      <c r="BF48" s="1">
        <f t="shared" si="18"/>
        <v>1</v>
      </c>
      <c r="BG48" s="1" t="s">
        <v>87</v>
      </c>
      <c r="BH48" s="1">
        <f t="shared" si="19"/>
        <v>1</v>
      </c>
      <c r="BI48" s="1" t="s">
        <v>88</v>
      </c>
      <c r="BJ48" s="1">
        <f t="shared" si="20"/>
        <v>1</v>
      </c>
      <c r="BK48" s="1" t="s">
        <v>88</v>
      </c>
      <c r="BL48" s="1">
        <f t="shared" si="21"/>
        <v>1</v>
      </c>
      <c r="BM48" s="1" t="s">
        <v>88</v>
      </c>
      <c r="BN48" s="1">
        <f t="shared" si="22"/>
        <v>1</v>
      </c>
      <c r="BO48" s="1" t="s">
        <v>86</v>
      </c>
      <c r="BP48" s="1">
        <f t="shared" si="23"/>
        <v>1</v>
      </c>
      <c r="BQ48" s="1" t="s">
        <v>86</v>
      </c>
      <c r="BR48" s="1">
        <f t="shared" si="24"/>
        <v>1</v>
      </c>
      <c r="BS48" s="1" t="s">
        <v>87</v>
      </c>
      <c r="BT48" s="1">
        <f t="shared" si="25"/>
        <v>1</v>
      </c>
      <c r="BV48" s="1" t="s">
        <v>77</v>
      </c>
      <c r="BW48" s="1">
        <f t="shared" si="26"/>
        <v>1</v>
      </c>
      <c r="BX48" s="1" t="s">
        <v>79</v>
      </c>
      <c r="BY48" s="1">
        <f t="shared" si="27"/>
        <v>1</v>
      </c>
      <c r="BZ48" s="1" t="s">
        <v>77</v>
      </c>
      <c r="CA48" s="1">
        <f t="shared" si="28"/>
        <v>1</v>
      </c>
      <c r="CB48" s="1" t="s">
        <v>77</v>
      </c>
      <c r="CC48" s="1">
        <f t="shared" si="29"/>
        <v>1</v>
      </c>
      <c r="CD48" s="1" t="s">
        <v>77</v>
      </c>
      <c r="CE48" s="1">
        <f t="shared" si="30"/>
        <v>1</v>
      </c>
      <c r="CF48" s="1" t="s">
        <v>77</v>
      </c>
      <c r="CG48" s="1">
        <f t="shared" si="31"/>
        <v>1</v>
      </c>
      <c r="CH48" s="1" t="s">
        <v>77</v>
      </c>
      <c r="CI48" s="1">
        <f t="shared" si="31"/>
        <v>1</v>
      </c>
      <c r="CK48" s="1" t="s">
        <v>101</v>
      </c>
      <c r="CL48" s="1">
        <f t="shared" si="32"/>
        <v>1</v>
      </c>
      <c r="CM48" s="1" t="s">
        <v>90</v>
      </c>
      <c r="CN48" s="1">
        <f t="shared" si="33"/>
        <v>1</v>
      </c>
    </row>
    <row r="49" spans="1:92" x14ac:dyDescent="0.2">
      <c r="A49" s="10">
        <v>47</v>
      </c>
      <c r="B49" s="10" t="s">
        <v>375</v>
      </c>
      <c r="C49" s="1" t="s">
        <v>74</v>
      </c>
      <c r="D49" s="1">
        <f t="shared" si="0"/>
        <v>1</v>
      </c>
      <c r="E49" s="2">
        <v>0.2</v>
      </c>
      <c r="F49" s="2">
        <v>0.8</v>
      </c>
      <c r="G49" s="1" t="s">
        <v>96</v>
      </c>
      <c r="H49" s="1">
        <f t="shared" si="1"/>
        <v>1</v>
      </c>
      <c r="I49" s="1" t="s">
        <v>218</v>
      </c>
      <c r="J49" s="1" t="s">
        <v>78</v>
      </c>
      <c r="K49" s="1">
        <f t="shared" si="2"/>
        <v>1</v>
      </c>
      <c r="L49" s="1" t="s">
        <v>219</v>
      </c>
      <c r="M49" s="1" t="s">
        <v>77</v>
      </c>
      <c r="N49" s="1">
        <f t="shared" si="3"/>
        <v>1</v>
      </c>
      <c r="O49" s="1" t="s">
        <v>76</v>
      </c>
      <c r="P49" s="1">
        <f t="shared" si="3"/>
        <v>1</v>
      </c>
      <c r="Q49" s="1" t="s">
        <v>76</v>
      </c>
      <c r="R49" s="1">
        <f t="shared" si="3"/>
        <v>1</v>
      </c>
      <c r="S49" s="1" t="s">
        <v>76</v>
      </c>
      <c r="T49" s="1">
        <f t="shared" si="3"/>
        <v>1</v>
      </c>
      <c r="U49" s="1" t="s">
        <v>220</v>
      </c>
      <c r="V49" s="1" t="s">
        <v>79</v>
      </c>
      <c r="W49" s="1">
        <f t="shared" si="4"/>
        <v>1</v>
      </c>
      <c r="X49" s="1" t="s">
        <v>221</v>
      </c>
      <c r="Y49" s="1" t="s">
        <v>99</v>
      </c>
      <c r="Z49" s="1">
        <f t="shared" si="5"/>
        <v>1</v>
      </c>
      <c r="AA49" s="1" t="s">
        <v>77</v>
      </c>
      <c r="AB49" s="1">
        <f t="shared" si="5"/>
        <v>1</v>
      </c>
      <c r="AD49" s="1" t="s">
        <v>76</v>
      </c>
      <c r="AE49" s="1">
        <f t="shared" si="6"/>
        <v>1</v>
      </c>
      <c r="AF49" s="1" t="s">
        <v>76</v>
      </c>
      <c r="AG49" s="1">
        <f t="shared" si="7"/>
        <v>1</v>
      </c>
      <c r="AH49" s="1" t="s">
        <v>82</v>
      </c>
      <c r="AI49" s="1">
        <f t="shared" si="7"/>
        <v>1</v>
      </c>
      <c r="AJ49" s="1" t="s">
        <v>82</v>
      </c>
      <c r="AK49" s="1">
        <f t="shared" ref="AK49" si="474">IF(AJ49&lt;&gt;"",1,"")</f>
        <v>1</v>
      </c>
      <c r="AL49" s="1" t="s">
        <v>82</v>
      </c>
      <c r="AM49" s="1">
        <f t="shared" ref="AM49" si="475">IF(AL49&lt;&gt;"",1,"")</f>
        <v>1</v>
      </c>
      <c r="AN49" s="1" t="s">
        <v>83</v>
      </c>
      <c r="AO49" s="1">
        <f t="shared" ref="AO49" si="476">IF(AN49&lt;&gt;"",1,"")</f>
        <v>1</v>
      </c>
      <c r="AP49" s="1" t="s">
        <v>82</v>
      </c>
      <c r="AQ49" s="1">
        <f t="shared" ref="AQ49" si="477">IF(AP49&lt;&gt;"",1,"")</f>
        <v>1</v>
      </c>
      <c r="AR49" s="1" t="s">
        <v>82</v>
      </c>
      <c r="AS49" s="1">
        <f t="shared" ref="AS49" si="478">IF(AR49&lt;&gt;"",1,"")</f>
        <v>1</v>
      </c>
      <c r="AT49" s="1" t="s">
        <v>83</v>
      </c>
      <c r="AU49" s="1">
        <f t="shared" ref="AU49" si="479">IF(AT49&lt;&gt;"",1,"")</f>
        <v>1</v>
      </c>
      <c r="AV49" s="1" t="s">
        <v>83</v>
      </c>
      <c r="AW49" s="1">
        <f t="shared" ref="AW49" si="480">IF(AV49&lt;&gt;"",1,"")</f>
        <v>1</v>
      </c>
      <c r="AX49" s="1" t="s">
        <v>83</v>
      </c>
      <c r="AY49" s="1">
        <f t="shared" ref="AY49" si="481">IF(AX49&lt;&gt;"",1,"")</f>
        <v>1</v>
      </c>
      <c r="AZ49" s="1" t="s">
        <v>83</v>
      </c>
      <c r="BA49" s="1">
        <f t="shared" ref="BA49" si="482">IF(AZ49&lt;&gt;"",1,"")</f>
        <v>1</v>
      </c>
      <c r="BB49" s="1" t="s">
        <v>83</v>
      </c>
      <c r="BC49" s="1">
        <f t="shared" ref="BC49" si="483">IF(BB49&lt;&gt;"",1,"")</f>
        <v>1</v>
      </c>
      <c r="BE49" s="1" t="s">
        <v>86</v>
      </c>
      <c r="BF49" s="1">
        <f t="shared" si="18"/>
        <v>1</v>
      </c>
      <c r="BG49" s="1" t="s">
        <v>88</v>
      </c>
      <c r="BH49" s="1">
        <f t="shared" si="19"/>
        <v>1</v>
      </c>
      <c r="BI49" s="1" t="s">
        <v>88</v>
      </c>
      <c r="BJ49" s="1">
        <f t="shared" si="20"/>
        <v>1</v>
      </c>
      <c r="BK49" s="1" t="s">
        <v>88</v>
      </c>
      <c r="BL49" s="1">
        <f t="shared" si="21"/>
        <v>1</v>
      </c>
      <c r="BM49" s="1" t="s">
        <v>88</v>
      </c>
      <c r="BN49" s="1">
        <f t="shared" si="22"/>
        <v>1</v>
      </c>
      <c r="BO49" s="1" t="s">
        <v>86</v>
      </c>
      <c r="BP49" s="1">
        <f t="shared" si="23"/>
        <v>1</v>
      </c>
      <c r="BQ49" s="1" t="s">
        <v>86</v>
      </c>
      <c r="BR49" s="1">
        <f t="shared" si="24"/>
        <v>1</v>
      </c>
      <c r="BS49" s="1" t="s">
        <v>87</v>
      </c>
      <c r="BT49" s="1">
        <f t="shared" si="25"/>
        <v>1</v>
      </c>
      <c r="BU49" s="1" t="s">
        <v>222</v>
      </c>
      <c r="BV49" s="1" t="s">
        <v>77</v>
      </c>
      <c r="BW49" s="1">
        <f t="shared" si="26"/>
        <v>1</v>
      </c>
      <c r="BX49" s="1" t="s">
        <v>77</v>
      </c>
      <c r="BY49" s="1">
        <f t="shared" si="27"/>
        <v>1</v>
      </c>
      <c r="BZ49" s="1" t="s">
        <v>77</v>
      </c>
      <c r="CA49" s="1">
        <f t="shared" si="28"/>
        <v>1</v>
      </c>
      <c r="CB49" s="1" t="s">
        <v>77</v>
      </c>
      <c r="CC49" s="1">
        <f t="shared" si="29"/>
        <v>1</v>
      </c>
      <c r="CD49" s="1" t="s">
        <v>77</v>
      </c>
      <c r="CE49" s="1">
        <f t="shared" si="30"/>
        <v>1</v>
      </c>
      <c r="CF49" s="1" t="s">
        <v>77</v>
      </c>
      <c r="CG49" s="1">
        <f t="shared" si="31"/>
        <v>1</v>
      </c>
      <c r="CH49" s="1" t="s">
        <v>77</v>
      </c>
      <c r="CI49" s="1">
        <f t="shared" si="31"/>
        <v>1</v>
      </c>
      <c r="CK49" s="1" t="s">
        <v>95</v>
      </c>
      <c r="CL49" s="1">
        <f t="shared" si="32"/>
        <v>1</v>
      </c>
      <c r="CM49" s="1" t="s">
        <v>90</v>
      </c>
      <c r="CN49" s="1">
        <f t="shared" si="33"/>
        <v>1</v>
      </c>
    </row>
    <row r="50" spans="1:92" x14ac:dyDescent="0.2">
      <c r="A50" s="10">
        <v>48</v>
      </c>
      <c r="B50" s="10" t="s">
        <v>375</v>
      </c>
      <c r="C50" s="1" t="s">
        <v>102</v>
      </c>
      <c r="D50" s="1">
        <f t="shared" si="0"/>
        <v>1</v>
      </c>
      <c r="E50" s="2">
        <v>0.5</v>
      </c>
      <c r="F50" s="2">
        <v>0.5</v>
      </c>
      <c r="G50" s="1" t="s">
        <v>111</v>
      </c>
      <c r="H50" s="1">
        <f t="shared" si="1"/>
        <v>1</v>
      </c>
      <c r="J50" s="1" t="s">
        <v>93</v>
      </c>
      <c r="K50" s="1">
        <f t="shared" si="2"/>
        <v>1</v>
      </c>
      <c r="M50" s="1" t="s">
        <v>79</v>
      </c>
      <c r="N50" s="1">
        <f t="shared" si="3"/>
        <v>1</v>
      </c>
      <c r="O50" s="1" t="s">
        <v>93</v>
      </c>
      <c r="P50" s="1">
        <f t="shared" si="3"/>
        <v>1</v>
      </c>
      <c r="Q50" s="1" t="s">
        <v>78</v>
      </c>
      <c r="R50" s="1">
        <f t="shared" si="3"/>
        <v>1</v>
      </c>
      <c r="S50" s="1" t="s">
        <v>93</v>
      </c>
      <c r="T50" s="1">
        <f t="shared" si="3"/>
        <v>1</v>
      </c>
      <c r="U50" s="1" t="s">
        <v>223</v>
      </c>
      <c r="V50" s="1" t="s">
        <v>79</v>
      </c>
      <c r="W50" s="1">
        <f t="shared" si="4"/>
        <v>1</v>
      </c>
      <c r="X50" s="1" t="s">
        <v>224</v>
      </c>
      <c r="Y50" s="1" t="s">
        <v>108</v>
      </c>
      <c r="Z50" s="1">
        <f t="shared" si="5"/>
        <v>1</v>
      </c>
      <c r="AA50" s="1" t="s">
        <v>79</v>
      </c>
      <c r="AB50" s="1">
        <f t="shared" si="5"/>
        <v>1</v>
      </c>
      <c r="AC50" s="1" t="s">
        <v>225</v>
      </c>
      <c r="AD50" s="1" t="s">
        <v>78</v>
      </c>
      <c r="AE50" s="1">
        <f t="shared" si="6"/>
        <v>1</v>
      </c>
      <c r="AF50" s="1" t="s">
        <v>93</v>
      </c>
      <c r="AG50" s="1">
        <f t="shared" si="7"/>
        <v>1</v>
      </c>
      <c r="AH50" s="1" t="s">
        <v>82</v>
      </c>
      <c r="AI50" s="1">
        <f t="shared" si="7"/>
        <v>1</v>
      </c>
      <c r="AJ50" s="1" t="s">
        <v>84</v>
      </c>
      <c r="AK50" s="1">
        <f t="shared" ref="AK50" si="484">IF(AJ50&lt;&gt;"",1,"")</f>
        <v>1</v>
      </c>
      <c r="AL50" s="1" t="s">
        <v>84</v>
      </c>
      <c r="AM50" s="1">
        <f t="shared" ref="AM50" si="485">IF(AL50&lt;&gt;"",1,"")</f>
        <v>1</v>
      </c>
      <c r="AN50" s="1" t="s">
        <v>84</v>
      </c>
      <c r="AO50" s="1">
        <f t="shared" ref="AO50" si="486">IF(AN50&lt;&gt;"",1,"")</f>
        <v>1</v>
      </c>
      <c r="AP50" s="1" t="s">
        <v>84</v>
      </c>
      <c r="AQ50" s="1">
        <f t="shared" ref="AQ50" si="487">IF(AP50&lt;&gt;"",1,"")</f>
        <v>1</v>
      </c>
      <c r="AR50" s="1" t="s">
        <v>84</v>
      </c>
      <c r="AS50" s="1">
        <f t="shared" ref="AS50" si="488">IF(AR50&lt;&gt;"",1,"")</f>
        <v>1</v>
      </c>
      <c r="AT50" s="1" t="s">
        <v>82</v>
      </c>
      <c r="AU50" s="1">
        <f t="shared" ref="AU50" si="489">IF(AT50&lt;&gt;"",1,"")</f>
        <v>1</v>
      </c>
      <c r="AV50" s="1" t="s">
        <v>84</v>
      </c>
      <c r="AW50" s="1">
        <f t="shared" ref="AW50" si="490">IF(AV50&lt;&gt;"",1,"")</f>
        <v>1</v>
      </c>
      <c r="AX50" s="1" t="s">
        <v>83</v>
      </c>
      <c r="AY50" s="1">
        <f t="shared" ref="AY50" si="491">IF(AX50&lt;&gt;"",1,"")</f>
        <v>1</v>
      </c>
      <c r="AZ50" s="1" t="s">
        <v>84</v>
      </c>
      <c r="BA50" s="1">
        <f t="shared" ref="BA50" si="492">IF(AZ50&lt;&gt;"",1,"")</f>
        <v>1</v>
      </c>
      <c r="BB50" s="1" t="s">
        <v>82</v>
      </c>
      <c r="BC50" s="1">
        <f t="shared" ref="BC50" si="493">IF(BB50&lt;&gt;"",1,"")</f>
        <v>1</v>
      </c>
      <c r="BE50" s="1" t="s">
        <v>86</v>
      </c>
      <c r="BF50" s="1">
        <f t="shared" si="18"/>
        <v>1</v>
      </c>
      <c r="BG50" s="1" t="s">
        <v>86</v>
      </c>
      <c r="BH50" s="1">
        <f t="shared" si="19"/>
        <v>1</v>
      </c>
      <c r="BI50" s="1" t="s">
        <v>87</v>
      </c>
      <c r="BJ50" s="1">
        <f t="shared" si="20"/>
        <v>1</v>
      </c>
      <c r="BK50" s="1" t="s">
        <v>86</v>
      </c>
      <c r="BL50" s="1">
        <f t="shared" si="21"/>
        <v>1</v>
      </c>
      <c r="BM50" s="1" t="s">
        <v>86</v>
      </c>
      <c r="BN50" s="1">
        <f t="shared" si="22"/>
        <v>1</v>
      </c>
      <c r="BO50" s="1" t="s">
        <v>86</v>
      </c>
      <c r="BP50" s="1">
        <f t="shared" si="23"/>
        <v>1</v>
      </c>
      <c r="BQ50" s="1" t="s">
        <v>86</v>
      </c>
      <c r="BR50" s="1">
        <f t="shared" si="24"/>
        <v>1</v>
      </c>
      <c r="BS50" s="1" t="s">
        <v>86</v>
      </c>
      <c r="BT50" s="1">
        <f t="shared" si="25"/>
        <v>1</v>
      </c>
      <c r="BV50" s="1" t="s">
        <v>79</v>
      </c>
      <c r="BW50" s="1">
        <f t="shared" si="26"/>
        <v>1</v>
      </c>
      <c r="BX50" s="1" t="s">
        <v>79</v>
      </c>
      <c r="BY50" s="1">
        <f t="shared" si="27"/>
        <v>1</v>
      </c>
      <c r="BZ50" s="1" t="s">
        <v>79</v>
      </c>
      <c r="CA50" s="1">
        <f t="shared" si="28"/>
        <v>1</v>
      </c>
      <c r="CB50" s="1" t="s">
        <v>79</v>
      </c>
      <c r="CC50" s="1">
        <f t="shared" si="29"/>
        <v>1</v>
      </c>
      <c r="CD50" s="1" t="s">
        <v>79</v>
      </c>
      <c r="CE50" s="1">
        <f t="shared" si="30"/>
        <v>1</v>
      </c>
      <c r="CF50" s="1" t="s">
        <v>79</v>
      </c>
      <c r="CG50" s="1">
        <f t="shared" si="31"/>
        <v>1</v>
      </c>
      <c r="CH50" s="1" t="s">
        <v>79</v>
      </c>
      <c r="CI50" s="1">
        <f t="shared" si="31"/>
        <v>1</v>
      </c>
      <c r="CK50" s="1" t="s">
        <v>143</v>
      </c>
      <c r="CL50" s="1">
        <f t="shared" si="32"/>
        <v>1</v>
      </c>
      <c r="CM50" s="1" t="s">
        <v>121</v>
      </c>
      <c r="CN50" s="1">
        <f t="shared" si="33"/>
        <v>1</v>
      </c>
    </row>
    <row r="51" spans="1:92" x14ac:dyDescent="0.2">
      <c r="A51" s="10">
        <v>49</v>
      </c>
      <c r="B51" s="10" t="s">
        <v>375</v>
      </c>
      <c r="C51" s="1" t="s">
        <v>102</v>
      </c>
      <c r="D51" s="1">
        <f t="shared" si="0"/>
        <v>1</v>
      </c>
      <c r="E51" s="2">
        <v>0.7</v>
      </c>
      <c r="F51" s="2">
        <v>0.2</v>
      </c>
      <c r="G51" s="1" t="s">
        <v>111</v>
      </c>
      <c r="H51" s="1">
        <f t="shared" si="1"/>
        <v>1</v>
      </c>
      <c r="J51" s="1" t="s">
        <v>76</v>
      </c>
      <c r="K51" s="1">
        <f t="shared" si="2"/>
        <v>1</v>
      </c>
      <c r="M51" s="1" t="s">
        <v>77</v>
      </c>
      <c r="N51" s="1">
        <f t="shared" si="3"/>
        <v>1</v>
      </c>
      <c r="O51" s="1" t="s">
        <v>76</v>
      </c>
      <c r="P51" s="1">
        <f t="shared" si="3"/>
        <v>1</v>
      </c>
      <c r="Q51" s="1" t="s">
        <v>76</v>
      </c>
      <c r="R51" s="1">
        <f t="shared" si="3"/>
        <v>1</v>
      </c>
      <c r="S51" s="1" t="s">
        <v>78</v>
      </c>
      <c r="T51" s="1">
        <f t="shared" si="3"/>
        <v>1</v>
      </c>
      <c r="V51" s="1" t="s">
        <v>79</v>
      </c>
      <c r="W51" s="1">
        <f t="shared" si="4"/>
        <v>1</v>
      </c>
      <c r="Y51" s="1" t="s">
        <v>108</v>
      </c>
      <c r="Z51" s="1">
        <f t="shared" si="5"/>
        <v>1</v>
      </c>
      <c r="AA51" s="1" t="s">
        <v>79</v>
      </c>
      <c r="AB51" s="1">
        <f t="shared" si="5"/>
        <v>1</v>
      </c>
      <c r="AC51" s="1" t="s">
        <v>226</v>
      </c>
      <c r="AD51" s="1" t="s">
        <v>76</v>
      </c>
      <c r="AE51" s="1">
        <f t="shared" si="6"/>
        <v>1</v>
      </c>
      <c r="AF51" s="1" t="s">
        <v>93</v>
      </c>
      <c r="AG51" s="1">
        <f t="shared" si="7"/>
        <v>1</v>
      </c>
      <c r="AH51" s="1" t="s">
        <v>83</v>
      </c>
      <c r="AI51" s="1">
        <f t="shared" si="7"/>
        <v>1</v>
      </c>
      <c r="AJ51" s="1" t="s">
        <v>83</v>
      </c>
      <c r="AK51" s="1">
        <f t="shared" ref="AK51" si="494">IF(AJ51&lt;&gt;"",1,"")</f>
        <v>1</v>
      </c>
      <c r="AL51" s="1" t="s">
        <v>84</v>
      </c>
      <c r="AM51" s="1">
        <f t="shared" ref="AM51" si="495">IF(AL51&lt;&gt;"",1,"")</f>
        <v>1</v>
      </c>
      <c r="AN51" s="1" t="s">
        <v>83</v>
      </c>
      <c r="AO51" s="1">
        <f t="shared" ref="AO51" si="496">IF(AN51&lt;&gt;"",1,"")</f>
        <v>1</v>
      </c>
      <c r="AP51" s="1" t="s">
        <v>84</v>
      </c>
      <c r="AQ51" s="1">
        <f t="shared" ref="AQ51" si="497">IF(AP51&lt;&gt;"",1,"")</f>
        <v>1</v>
      </c>
      <c r="AR51" s="1" t="s">
        <v>84</v>
      </c>
      <c r="AS51" s="1">
        <f t="shared" ref="AS51" si="498">IF(AR51&lt;&gt;"",1,"")</f>
        <v>1</v>
      </c>
      <c r="AT51" s="1" t="s">
        <v>84</v>
      </c>
      <c r="AU51" s="1">
        <f t="shared" ref="AU51" si="499">IF(AT51&lt;&gt;"",1,"")</f>
        <v>1</v>
      </c>
      <c r="AV51" s="1" t="s">
        <v>83</v>
      </c>
      <c r="AW51" s="1">
        <f t="shared" ref="AW51" si="500">IF(AV51&lt;&gt;"",1,"")</f>
        <v>1</v>
      </c>
      <c r="AX51" s="1" t="s">
        <v>84</v>
      </c>
      <c r="AY51" s="1">
        <f t="shared" ref="AY51" si="501">IF(AX51&lt;&gt;"",1,"")</f>
        <v>1</v>
      </c>
      <c r="AZ51" s="1" t="s">
        <v>84</v>
      </c>
      <c r="BA51" s="1">
        <f t="shared" ref="BA51" si="502">IF(AZ51&lt;&gt;"",1,"")</f>
        <v>1</v>
      </c>
      <c r="BB51" s="1" t="s">
        <v>84</v>
      </c>
      <c r="BC51" s="1">
        <f t="shared" ref="BC51" si="503">IF(BB51&lt;&gt;"",1,"")</f>
        <v>1</v>
      </c>
      <c r="BE51" s="1" t="s">
        <v>88</v>
      </c>
      <c r="BF51" s="1">
        <f t="shared" si="18"/>
        <v>1</v>
      </c>
      <c r="BG51" s="1" t="s">
        <v>86</v>
      </c>
      <c r="BH51" s="1">
        <f t="shared" si="19"/>
        <v>1</v>
      </c>
      <c r="BI51" s="1" t="s">
        <v>87</v>
      </c>
      <c r="BJ51" s="1">
        <f t="shared" si="20"/>
        <v>1</v>
      </c>
      <c r="BK51" s="1" t="s">
        <v>86</v>
      </c>
      <c r="BL51" s="1">
        <f t="shared" si="21"/>
        <v>1</v>
      </c>
      <c r="BM51" s="1" t="s">
        <v>87</v>
      </c>
      <c r="BN51" s="1">
        <f t="shared" si="22"/>
        <v>1</v>
      </c>
      <c r="BO51" s="1" t="s">
        <v>86</v>
      </c>
      <c r="BP51" s="1">
        <f t="shared" si="23"/>
        <v>1</v>
      </c>
      <c r="BQ51" s="1" t="s">
        <v>87</v>
      </c>
      <c r="BR51" s="1">
        <f t="shared" si="24"/>
        <v>1</v>
      </c>
      <c r="BS51" s="1" t="s">
        <v>87</v>
      </c>
      <c r="BT51" s="1">
        <f t="shared" si="25"/>
        <v>1</v>
      </c>
      <c r="BV51" s="1" t="s">
        <v>77</v>
      </c>
      <c r="BW51" s="1">
        <f t="shared" si="26"/>
        <v>1</v>
      </c>
      <c r="BX51" s="1" t="s">
        <v>77</v>
      </c>
      <c r="BY51" s="1">
        <f t="shared" si="27"/>
        <v>1</v>
      </c>
      <c r="BZ51" s="1" t="s">
        <v>77</v>
      </c>
      <c r="CA51" s="1">
        <f t="shared" si="28"/>
        <v>1</v>
      </c>
      <c r="CB51" s="1" t="s">
        <v>77</v>
      </c>
      <c r="CC51" s="1">
        <f t="shared" si="29"/>
        <v>1</v>
      </c>
      <c r="CD51" s="1" t="s">
        <v>77</v>
      </c>
      <c r="CE51" s="1">
        <f t="shared" si="30"/>
        <v>1</v>
      </c>
      <c r="CF51" s="1" t="s">
        <v>77</v>
      </c>
      <c r="CG51" s="1">
        <f t="shared" si="31"/>
        <v>1</v>
      </c>
      <c r="CH51" s="1" t="s">
        <v>77</v>
      </c>
      <c r="CI51" s="1">
        <f t="shared" si="31"/>
        <v>1</v>
      </c>
      <c r="CK51" s="1" t="s">
        <v>89</v>
      </c>
      <c r="CL51" s="1">
        <f t="shared" si="32"/>
        <v>1</v>
      </c>
      <c r="CM51" s="1" t="s">
        <v>90</v>
      </c>
      <c r="CN51" s="1">
        <f t="shared" si="33"/>
        <v>1</v>
      </c>
    </row>
    <row r="52" spans="1:92" x14ac:dyDescent="0.2">
      <c r="A52" s="10">
        <v>50</v>
      </c>
      <c r="B52" s="10" t="s">
        <v>375</v>
      </c>
      <c r="C52" s="1" t="s">
        <v>102</v>
      </c>
      <c r="D52" s="1">
        <f t="shared" si="0"/>
        <v>1</v>
      </c>
      <c r="E52" s="2">
        <v>0.1</v>
      </c>
      <c r="F52" s="2">
        <v>0.8</v>
      </c>
      <c r="G52" s="1" t="s">
        <v>75</v>
      </c>
      <c r="H52" s="1">
        <f t="shared" si="1"/>
        <v>1</v>
      </c>
      <c r="I52" s="1" t="s">
        <v>227</v>
      </c>
      <c r="J52" s="1" t="s">
        <v>76</v>
      </c>
      <c r="K52" s="1">
        <f t="shared" si="2"/>
        <v>1</v>
      </c>
      <c r="L52" s="1" t="s">
        <v>228</v>
      </c>
      <c r="M52" s="1" t="s">
        <v>77</v>
      </c>
      <c r="N52" s="1">
        <f t="shared" si="3"/>
        <v>1</v>
      </c>
      <c r="O52" s="1" t="s">
        <v>93</v>
      </c>
      <c r="P52" s="1">
        <f t="shared" si="3"/>
        <v>1</v>
      </c>
      <c r="Q52" s="1" t="s">
        <v>93</v>
      </c>
      <c r="R52" s="1">
        <f t="shared" si="3"/>
        <v>1</v>
      </c>
      <c r="S52" s="1" t="s">
        <v>78</v>
      </c>
      <c r="T52" s="1">
        <f t="shared" si="3"/>
        <v>1</v>
      </c>
      <c r="V52" s="1" t="s">
        <v>79</v>
      </c>
      <c r="W52" s="1">
        <f t="shared" si="4"/>
        <v>1</v>
      </c>
      <c r="X52" s="1" t="s">
        <v>229</v>
      </c>
      <c r="Y52" s="1" t="s">
        <v>80</v>
      </c>
      <c r="Z52" s="1">
        <f t="shared" si="5"/>
        <v>1</v>
      </c>
      <c r="AA52" s="1" t="s">
        <v>79</v>
      </c>
      <c r="AB52" s="1">
        <f t="shared" si="5"/>
        <v>1</v>
      </c>
      <c r="AC52" s="1" t="s">
        <v>230</v>
      </c>
      <c r="AD52" s="1" t="s">
        <v>78</v>
      </c>
      <c r="AE52" s="1">
        <f t="shared" si="6"/>
        <v>1</v>
      </c>
      <c r="AF52" s="1" t="s">
        <v>76</v>
      </c>
      <c r="AG52" s="1">
        <f t="shared" si="7"/>
        <v>1</v>
      </c>
      <c r="AH52" s="1" t="s">
        <v>84</v>
      </c>
      <c r="AI52" s="1">
        <f t="shared" si="7"/>
        <v>1</v>
      </c>
      <c r="AJ52" s="1" t="s">
        <v>83</v>
      </c>
      <c r="AK52" s="1">
        <f t="shared" ref="AK52" si="504">IF(AJ52&lt;&gt;"",1,"")</f>
        <v>1</v>
      </c>
      <c r="AL52" s="1" t="s">
        <v>83</v>
      </c>
      <c r="AM52" s="1">
        <f t="shared" ref="AM52" si="505">IF(AL52&lt;&gt;"",1,"")</f>
        <v>1</v>
      </c>
      <c r="AN52" s="1" t="s">
        <v>82</v>
      </c>
      <c r="AO52" s="1">
        <f t="shared" ref="AO52" si="506">IF(AN52&lt;&gt;"",1,"")</f>
        <v>1</v>
      </c>
      <c r="AP52" s="1" t="s">
        <v>83</v>
      </c>
      <c r="AQ52" s="1">
        <f t="shared" ref="AQ52" si="507">IF(AP52&lt;&gt;"",1,"")</f>
        <v>1</v>
      </c>
      <c r="AR52" s="1" t="s">
        <v>83</v>
      </c>
      <c r="AS52" s="1">
        <f t="shared" ref="AS52" si="508">IF(AR52&lt;&gt;"",1,"")</f>
        <v>1</v>
      </c>
      <c r="AT52" s="1" t="s">
        <v>85</v>
      </c>
      <c r="AU52" s="1">
        <f t="shared" ref="AU52" si="509">IF(AT52&lt;&gt;"",1,"")</f>
        <v>1</v>
      </c>
      <c r="AV52" s="1" t="s">
        <v>84</v>
      </c>
      <c r="AW52" s="1">
        <f t="shared" ref="AW52" si="510">IF(AV52&lt;&gt;"",1,"")</f>
        <v>1</v>
      </c>
      <c r="AX52" s="1" t="s">
        <v>83</v>
      </c>
      <c r="AY52" s="1">
        <f t="shared" ref="AY52" si="511">IF(AX52&lt;&gt;"",1,"")</f>
        <v>1</v>
      </c>
      <c r="AZ52" s="1" t="s">
        <v>83</v>
      </c>
      <c r="BA52" s="1">
        <f t="shared" ref="BA52" si="512">IF(AZ52&lt;&gt;"",1,"")</f>
        <v>1</v>
      </c>
      <c r="BB52" s="1" t="s">
        <v>83</v>
      </c>
      <c r="BC52" s="1">
        <f t="shared" ref="BC52" si="513">IF(BB52&lt;&gt;"",1,"")</f>
        <v>1</v>
      </c>
      <c r="BE52" s="1" t="s">
        <v>86</v>
      </c>
      <c r="BF52" s="1">
        <f t="shared" si="18"/>
        <v>1</v>
      </c>
      <c r="BG52" s="1" t="s">
        <v>86</v>
      </c>
      <c r="BH52" s="1">
        <f t="shared" si="19"/>
        <v>1</v>
      </c>
      <c r="BI52" s="1" t="s">
        <v>88</v>
      </c>
      <c r="BJ52" s="1">
        <f t="shared" si="20"/>
        <v>1</v>
      </c>
      <c r="BK52" s="1" t="s">
        <v>86</v>
      </c>
      <c r="BL52" s="1">
        <f t="shared" si="21"/>
        <v>1</v>
      </c>
      <c r="BM52" s="1" t="s">
        <v>88</v>
      </c>
      <c r="BN52" s="1">
        <f t="shared" si="22"/>
        <v>1</v>
      </c>
      <c r="BO52" s="1" t="s">
        <v>86</v>
      </c>
      <c r="BP52" s="1">
        <f t="shared" si="23"/>
        <v>1</v>
      </c>
      <c r="BQ52" s="1" t="s">
        <v>88</v>
      </c>
      <c r="BR52" s="1">
        <f t="shared" si="24"/>
        <v>1</v>
      </c>
      <c r="BS52" s="1" t="s">
        <v>88</v>
      </c>
      <c r="BT52" s="1">
        <f t="shared" si="25"/>
        <v>1</v>
      </c>
      <c r="BV52" s="1" t="s">
        <v>77</v>
      </c>
      <c r="BW52" s="1">
        <f t="shared" si="26"/>
        <v>1</v>
      </c>
      <c r="BX52" s="1" t="s">
        <v>79</v>
      </c>
      <c r="BY52" s="1">
        <f t="shared" si="27"/>
        <v>1</v>
      </c>
      <c r="BZ52" s="1" t="s">
        <v>77</v>
      </c>
      <c r="CA52" s="1">
        <f t="shared" si="28"/>
        <v>1</v>
      </c>
      <c r="CB52" s="1" t="s">
        <v>77</v>
      </c>
      <c r="CC52" s="1">
        <f t="shared" si="29"/>
        <v>1</v>
      </c>
      <c r="CD52" s="1" t="s">
        <v>77</v>
      </c>
      <c r="CE52" s="1">
        <f t="shared" si="30"/>
        <v>1</v>
      </c>
      <c r="CF52" s="1" t="s">
        <v>77</v>
      </c>
      <c r="CG52" s="1">
        <f t="shared" si="31"/>
        <v>1</v>
      </c>
      <c r="CH52" s="1" t="s">
        <v>77</v>
      </c>
      <c r="CI52" s="1">
        <f t="shared" si="31"/>
        <v>1</v>
      </c>
      <c r="CK52" s="1" t="s">
        <v>143</v>
      </c>
      <c r="CL52" s="1">
        <f t="shared" si="32"/>
        <v>1</v>
      </c>
      <c r="CM52" s="1" t="s">
        <v>90</v>
      </c>
      <c r="CN52" s="1">
        <f t="shared" si="33"/>
        <v>1</v>
      </c>
    </row>
    <row r="53" spans="1:92" x14ac:dyDescent="0.2">
      <c r="A53" s="10">
        <v>51</v>
      </c>
      <c r="B53" s="10" t="s">
        <v>375</v>
      </c>
      <c r="C53" s="1" t="s">
        <v>102</v>
      </c>
      <c r="D53" s="1">
        <f t="shared" si="0"/>
        <v>1</v>
      </c>
      <c r="E53" s="2">
        <v>0.2</v>
      </c>
      <c r="F53" s="2">
        <v>0.3</v>
      </c>
      <c r="G53" s="1" t="s">
        <v>96</v>
      </c>
      <c r="H53" s="1">
        <f t="shared" si="1"/>
        <v>1</v>
      </c>
      <c r="J53" s="1" t="s">
        <v>78</v>
      </c>
      <c r="K53" s="1">
        <f t="shared" si="2"/>
        <v>1</v>
      </c>
      <c r="M53" s="1" t="s">
        <v>77</v>
      </c>
      <c r="N53" s="1">
        <f t="shared" si="3"/>
        <v>1</v>
      </c>
      <c r="O53" s="1" t="s">
        <v>78</v>
      </c>
      <c r="P53" s="1">
        <f t="shared" si="3"/>
        <v>1</v>
      </c>
      <c r="Q53" s="1" t="s">
        <v>78</v>
      </c>
      <c r="R53" s="1">
        <f t="shared" si="3"/>
        <v>1</v>
      </c>
      <c r="S53" s="1" t="s">
        <v>78</v>
      </c>
      <c r="T53" s="1">
        <f t="shared" si="3"/>
        <v>1</v>
      </c>
      <c r="V53" s="1" t="s">
        <v>79</v>
      </c>
      <c r="W53" s="1">
        <f t="shared" si="4"/>
        <v>1</v>
      </c>
      <c r="Y53" s="1" t="s">
        <v>202</v>
      </c>
      <c r="Z53" s="1">
        <f t="shared" si="5"/>
        <v>1</v>
      </c>
      <c r="AA53" s="1" t="s">
        <v>77</v>
      </c>
      <c r="AB53" s="1">
        <f t="shared" si="5"/>
        <v>1</v>
      </c>
      <c r="AD53" s="1" t="s">
        <v>78</v>
      </c>
      <c r="AE53" s="1">
        <f t="shared" si="6"/>
        <v>1</v>
      </c>
      <c r="AF53" s="1" t="s">
        <v>146</v>
      </c>
      <c r="AG53" s="1">
        <f t="shared" si="7"/>
        <v>1</v>
      </c>
      <c r="AH53" s="1" t="s">
        <v>82</v>
      </c>
      <c r="AI53" s="1">
        <f t="shared" si="7"/>
        <v>1</v>
      </c>
      <c r="AJ53" s="1" t="s">
        <v>83</v>
      </c>
      <c r="AK53" s="1">
        <f t="shared" ref="AK53" si="514">IF(AJ53&lt;&gt;"",1,"")</f>
        <v>1</v>
      </c>
      <c r="AL53" s="1" t="s">
        <v>82</v>
      </c>
      <c r="AM53" s="1">
        <f t="shared" ref="AM53" si="515">IF(AL53&lt;&gt;"",1,"")</f>
        <v>1</v>
      </c>
      <c r="AN53" s="1" t="s">
        <v>83</v>
      </c>
      <c r="AO53" s="1">
        <f t="shared" ref="AO53" si="516">IF(AN53&lt;&gt;"",1,"")</f>
        <v>1</v>
      </c>
      <c r="AP53" s="1" t="s">
        <v>84</v>
      </c>
      <c r="AQ53" s="1">
        <f t="shared" ref="AQ53" si="517">IF(AP53&lt;&gt;"",1,"")</f>
        <v>1</v>
      </c>
      <c r="AR53" s="1" t="s">
        <v>84</v>
      </c>
      <c r="AS53" s="1">
        <f t="shared" ref="AS53" si="518">IF(AR53&lt;&gt;"",1,"")</f>
        <v>1</v>
      </c>
      <c r="AT53" s="1" t="s">
        <v>83</v>
      </c>
      <c r="AU53" s="1">
        <f t="shared" ref="AU53" si="519">IF(AT53&lt;&gt;"",1,"")</f>
        <v>1</v>
      </c>
      <c r="AV53" s="1" t="s">
        <v>83</v>
      </c>
      <c r="AW53" s="1">
        <f t="shared" ref="AW53" si="520">IF(AV53&lt;&gt;"",1,"")</f>
        <v>1</v>
      </c>
      <c r="AX53" s="1" t="s">
        <v>82</v>
      </c>
      <c r="AY53" s="1">
        <f t="shared" ref="AY53" si="521">IF(AX53&lt;&gt;"",1,"")</f>
        <v>1</v>
      </c>
      <c r="AZ53" s="1" t="s">
        <v>83</v>
      </c>
      <c r="BA53" s="1">
        <f t="shared" ref="BA53" si="522">IF(AZ53&lt;&gt;"",1,"")</f>
        <v>1</v>
      </c>
      <c r="BB53" s="1" t="s">
        <v>82</v>
      </c>
      <c r="BC53" s="1">
        <f t="shared" ref="BC53" si="523">IF(BB53&lt;&gt;"",1,"")</f>
        <v>1</v>
      </c>
      <c r="BD53" s="1" t="s">
        <v>231</v>
      </c>
      <c r="BE53" s="1" t="s">
        <v>86</v>
      </c>
      <c r="BF53" s="1">
        <f t="shared" si="18"/>
        <v>1</v>
      </c>
      <c r="BG53" s="1" t="s">
        <v>86</v>
      </c>
      <c r="BH53" s="1">
        <f t="shared" si="19"/>
        <v>1</v>
      </c>
      <c r="BI53" s="1" t="s">
        <v>88</v>
      </c>
      <c r="BJ53" s="1">
        <f t="shared" si="20"/>
        <v>1</v>
      </c>
      <c r="BK53" s="1" t="s">
        <v>88</v>
      </c>
      <c r="BL53" s="1">
        <f t="shared" si="21"/>
        <v>1</v>
      </c>
      <c r="BM53" s="1" t="s">
        <v>88</v>
      </c>
      <c r="BN53" s="1">
        <f t="shared" si="22"/>
        <v>1</v>
      </c>
      <c r="BO53" s="1" t="s">
        <v>88</v>
      </c>
      <c r="BP53" s="1">
        <f t="shared" si="23"/>
        <v>1</v>
      </c>
      <c r="BQ53" s="1" t="s">
        <v>86</v>
      </c>
      <c r="BR53" s="1">
        <f t="shared" si="24"/>
        <v>1</v>
      </c>
      <c r="BS53" s="1" t="s">
        <v>86</v>
      </c>
      <c r="BT53" s="1">
        <f t="shared" si="25"/>
        <v>1</v>
      </c>
      <c r="BV53" s="1" t="s">
        <v>77</v>
      </c>
      <c r="BW53" s="1">
        <f t="shared" si="26"/>
        <v>1</v>
      </c>
      <c r="BX53" s="1" t="s">
        <v>79</v>
      </c>
      <c r="BY53" s="1">
        <f t="shared" si="27"/>
        <v>1</v>
      </c>
      <c r="BZ53" s="1" t="s">
        <v>79</v>
      </c>
      <c r="CA53" s="1">
        <f t="shared" si="28"/>
        <v>1</v>
      </c>
      <c r="CB53" s="1" t="s">
        <v>79</v>
      </c>
      <c r="CC53" s="1">
        <f t="shared" si="29"/>
        <v>1</v>
      </c>
      <c r="CD53" s="1" t="s">
        <v>77</v>
      </c>
      <c r="CE53" s="1">
        <f t="shared" si="30"/>
        <v>1</v>
      </c>
      <c r="CF53" s="1" t="s">
        <v>77</v>
      </c>
      <c r="CG53" s="1">
        <f t="shared" si="31"/>
        <v>1</v>
      </c>
      <c r="CH53" s="1" t="s">
        <v>77</v>
      </c>
      <c r="CI53" s="1">
        <f t="shared" si="31"/>
        <v>1</v>
      </c>
      <c r="CK53" s="1" t="s">
        <v>95</v>
      </c>
      <c r="CL53" s="1">
        <f t="shared" si="32"/>
        <v>1</v>
      </c>
      <c r="CM53" s="1" t="s">
        <v>90</v>
      </c>
      <c r="CN53" s="1">
        <f t="shared" si="33"/>
        <v>1</v>
      </c>
    </row>
    <row r="54" spans="1:92" x14ac:dyDescent="0.2">
      <c r="A54" s="10">
        <v>52</v>
      </c>
      <c r="B54" s="10" t="s">
        <v>375</v>
      </c>
      <c r="C54" s="1" t="s">
        <v>102</v>
      </c>
      <c r="D54" s="1">
        <f t="shared" si="0"/>
        <v>1</v>
      </c>
      <c r="E54" s="1" t="s">
        <v>147</v>
      </c>
      <c r="F54" s="1" t="s">
        <v>147</v>
      </c>
      <c r="G54" s="1" t="s">
        <v>111</v>
      </c>
      <c r="H54" s="1">
        <f t="shared" si="1"/>
        <v>1</v>
      </c>
      <c r="J54" s="1" t="s">
        <v>93</v>
      </c>
      <c r="K54" s="1">
        <f t="shared" si="2"/>
        <v>1</v>
      </c>
      <c r="M54" s="1" t="s">
        <v>77</v>
      </c>
      <c r="N54" s="1">
        <f t="shared" si="3"/>
        <v>1</v>
      </c>
      <c r="O54" s="1" t="s">
        <v>78</v>
      </c>
      <c r="P54" s="1">
        <f t="shared" si="3"/>
        <v>1</v>
      </c>
      <c r="Q54" s="1" t="s">
        <v>78</v>
      </c>
      <c r="R54" s="1">
        <f t="shared" si="3"/>
        <v>1</v>
      </c>
      <c r="S54" s="1" t="s">
        <v>113</v>
      </c>
      <c r="T54" s="1">
        <f t="shared" si="3"/>
        <v>1</v>
      </c>
      <c r="V54" s="1" t="s">
        <v>77</v>
      </c>
      <c r="W54" s="1">
        <f t="shared" si="4"/>
        <v>1</v>
      </c>
      <c r="Z54" s="1" t="str">
        <f t="shared" si="5"/>
        <v/>
      </c>
      <c r="AA54" s="1" t="s">
        <v>79</v>
      </c>
      <c r="AB54" s="1">
        <f t="shared" si="5"/>
        <v>1</v>
      </c>
      <c r="AC54" s="1" t="s">
        <v>232</v>
      </c>
      <c r="AD54" s="1" t="s">
        <v>76</v>
      </c>
      <c r="AE54" s="1">
        <f t="shared" si="6"/>
        <v>1</v>
      </c>
      <c r="AF54" s="1" t="s">
        <v>76</v>
      </c>
      <c r="AG54" s="1">
        <f t="shared" si="7"/>
        <v>1</v>
      </c>
      <c r="AH54" s="1" t="s">
        <v>82</v>
      </c>
      <c r="AI54" s="1">
        <f t="shared" si="7"/>
        <v>1</v>
      </c>
      <c r="AJ54" s="1" t="s">
        <v>83</v>
      </c>
      <c r="AK54" s="1">
        <f t="shared" ref="AK54" si="524">IF(AJ54&lt;&gt;"",1,"")</f>
        <v>1</v>
      </c>
      <c r="AL54" s="1" t="s">
        <v>83</v>
      </c>
      <c r="AM54" s="1">
        <f t="shared" ref="AM54" si="525">IF(AL54&lt;&gt;"",1,"")</f>
        <v>1</v>
      </c>
      <c r="AN54" s="1" t="s">
        <v>83</v>
      </c>
      <c r="AO54" s="1">
        <f t="shared" ref="AO54" si="526">IF(AN54&lt;&gt;"",1,"")</f>
        <v>1</v>
      </c>
      <c r="AP54" s="1" t="s">
        <v>84</v>
      </c>
      <c r="AQ54" s="1">
        <f t="shared" ref="AQ54" si="527">IF(AP54&lt;&gt;"",1,"")</f>
        <v>1</v>
      </c>
      <c r="AR54" s="1" t="s">
        <v>84</v>
      </c>
      <c r="AS54" s="1">
        <f t="shared" ref="AS54" si="528">IF(AR54&lt;&gt;"",1,"")</f>
        <v>1</v>
      </c>
      <c r="AT54" s="1" t="s">
        <v>85</v>
      </c>
      <c r="AU54" s="1">
        <f t="shared" ref="AU54" si="529">IF(AT54&lt;&gt;"",1,"")</f>
        <v>1</v>
      </c>
      <c r="AV54" s="1" t="s">
        <v>85</v>
      </c>
      <c r="AW54" s="1">
        <f t="shared" ref="AW54" si="530">IF(AV54&lt;&gt;"",1,"")</f>
        <v>1</v>
      </c>
      <c r="AX54" s="1" t="s">
        <v>82</v>
      </c>
      <c r="AY54" s="1">
        <f t="shared" ref="AY54" si="531">IF(AX54&lt;&gt;"",1,"")</f>
        <v>1</v>
      </c>
      <c r="AZ54" s="1" t="s">
        <v>82</v>
      </c>
      <c r="BA54" s="1">
        <f t="shared" ref="BA54" si="532">IF(AZ54&lt;&gt;"",1,"")</f>
        <v>1</v>
      </c>
      <c r="BB54" s="1" t="s">
        <v>83</v>
      </c>
      <c r="BC54" s="1">
        <f t="shared" ref="BC54" si="533">IF(BB54&lt;&gt;"",1,"")</f>
        <v>1</v>
      </c>
      <c r="BE54" s="1" t="s">
        <v>86</v>
      </c>
      <c r="BF54" s="1">
        <f t="shared" si="18"/>
        <v>1</v>
      </c>
      <c r="BH54" s="1" t="str">
        <f t="shared" si="19"/>
        <v/>
      </c>
      <c r="BI54" s="1" t="s">
        <v>86</v>
      </c>
      <c r="BJ54" s="1">
        <f t="shared" si="20"/>
        <v>1</v>
      </c>
      <c r="BK54" s="1" t="s">
        <v>86</v>
      </c>
      <c r="BL54" s="1">
        <f t="shared" si="21"/>
        <v>1</v>
      </c>
      <c r="BN54" s="1" t="str">
        <f t="shared" si="22"/>
        <v/>
      </c>
      <c r="BP54" s="1" t="str">
        <f t="shared" si="23"/>
        <v/>
      </c>
      <c r="BR54" s="1" t="str">
        <f t="shared" si="24"/>
        <v/>
      </c>
      <c r="BS54" s="1" t="s">
        <v>87</v>
      </c>
      <c r="BT54" s="1">
        <f t="shared" si="25"/>
        <v>1</v>
      </c>
      <c r="BU54" s="1" t="s">
        <v>233</v>
      </c>
      <c r="BV54" s="1" t="s">
        <v>77</v>
      </c>
      <c r="BW54" s="1">
        <f t="shared" si="26"/>
        <v>1</v>
      </c>
      <c r="BX54" s="1" t="s">
        <v>77</v>
      </c>
      <c r="BY54" s="1">
        <f t="shared" si="27"/>
        <v>1</v>
      </c>
      <c r="BZ54" s="1" t="s">
        <v>77</v>
      </c>
      <c r="CA54" s="1">
        <f t="shared" si="28"/>
        <v>1</v>
      </c>
      <c r="CB54" s="1" t="s">
        <v>77</v>
      </c>
      <c r="CC54" s="1">
        <f t="shared" si="29"/>
        <v>1</v>
      </c>
      <c r="CD54" s="1" t="s">
        <v>77</v>
      </c>
      <c r="CE54" s="1">
        <f t="shared" si="30"/>
        <v>1</v>
      </c>
      <c r="CF54" s="1" t="s">
        <v>77</v>
      </c>
      <c r="CG54" s="1">
        <f t="shared" si="31"/>
        <v>1</v>
      </c>
      <c r="CH54" s="1" t="s">
        <v>77</v>
      </c>
      <c r="CI54" s="1">
        <f t="shared" si="31"/>
        <v>1</v>
      </c>
      <c r="CK54" s="1" t="s">
        <v>95</v>
      </c>
      <c r="CL54" s="1">
        <f t="shared" si="32"/>
        <v>1</v>
      </c>
      <c r="CM54" s="1" t="s">
        <v>131</v>
      </c>
      <c r="CN54" s="1">
        <f t="shared" si="33"/>
        <v>1</v>
      </c>
    </row>
    <row r="55" spans="1:92" x14ac:dyDescent="0.2">
      <c r="A55" s="10">
        <v>53</v>
      </c>
      <c r="B55" s="10" t="s">
        <v>375</v>
      </c>
      <c r="C55" s="1" t="s">
        <v>74</v>
      </c>
      <c r="D55" s="1">
        <f t="shared" si="0"/>
        <v>1</v>
      </c>
      <c r="E55" s="2">
        <v>0.2</v>
      </c>
      <c r="F55" s="2">
        <v>0.7</v>
      </c>
      <c r="G55" s="1" t="s">
        <v>96</v>
      </c>
      <c r="H55" s="1">
        <f t="shared" si="1"/>
        <v>1</v>
      </c>
      <c r="J55" s="1" t="s">
        <v>78</v>
      </c>
      <c r="K55" s="1">
        <f t="shared" si="2"/>
        <v>1</v>
      </c>
      <c r="M55" s="1" t="s">
        <v>79</v>
      </c>
      <c r="N55" s="1">
        <f t="shared" si="3"/>
        <v>1</v>
      </c>
      <c r="O55" s="1" t="s">
        <v>93</v>
      </c>
      <c r="P55" s="1">
        <f t="shared" si="3"/>
        <v>1</v>
      </c>
      <c r="Q55" s="1" t="s">
        <v>93</v>
      </c>
      <c r="R55" s="1">
        <f t="shared" si="3"/>
        <v>1</v>
      </c>
      <c r="S55" s="1" t="s">
        <v>78</v>
      </c>
      <c r="T55" s="1">
        <f t="shared" si="3"/>
        <v>1</v>
      </c>
      <c r="V55" s="1" t="s">
        <v>79</v>
      </c>
      <c r="W55" s="1">
        <f t="shared" si="4"/>
        <v>1</v>
      </c>
      <c r="Y55" s="1" t="s">
        <v>80</v>
      </c>
      <c r="Z55" s="1">
        <f t="shared" si="5"/>
        <v>1</v>
      </c>
      <c r="AA55" s="1" t="s">
        <v>77</v>
      </c>
      <c r="AB55" s="1">
        <f t="shared" si="5"/>
        <v>1</v>
      </c>
      <c r="AD55" s="1" t="s">
        <v>93</v>
      </c>
      <c r="AE55" s="1">
        <f t="shared" si="6"/>
        <v>1</v>
      </c>
      <c r="AF55" s="1" t="s">
        <v>76</v>
      </c>
      <c r="AG55" s="1">
        <f t="shared" si="7"/>
        <v>1</v>
      </c>
      <c r="AH55" s="1" t="s">
        <v>82</v>
      </c>
      <c r="AI55" s="1">
        <f t="shared" si="7"/>
        <v>1</v>
      </c>
      <c r="AJ55" s="1" t="s">
        <v>83</v>
      </c>
      <c r="AK55" s="1">
        <f t="shared" ref="AK55" si="534">IF(AJ55&lt;&gt;"",1,"")</f>
        <v>1</v>
      </c>
      <c r="AL55" s="1" t="s">
        <v>82</v>
      </c>
      <c r="AM55" s="1">
        <f t="shared" ref="AM55" si="535">IF(AL55&lt;&gt;"",1,"")</f>
        <v>1</v>
      </c>
      <c r="AN55" s="1" t="s">
        <v>83</v>
      </c>
      <c r="AO55" s="1">
        <f t="shared" ref="AO55" si="536">IF(AN55&lt;&gt;"",1,"")</f>
        <v>1</v>
      </c>
      <c r="AP55" s="1" t="s">
        <v>84</v>
      </c>
      <c r="AQ55" s="1">
        <f t="shared" ref="AQ55" si="537">IF(AP55&lt;&gt;"",1,"")</f>
        <v>1</v>
      </c>
      <c r="AR55" s="1" t="s">
        <v>82</v>
      </c>
      <c r="AS55" s="1">
        <f t="shared" ref="AS55" si="538">IF(AR55&lt;&gt;"",1,"")</f>
        <v>1</v>
      </c>
      <c r="AT55" s="1" t="s">
        <v>84</v>
      </c>
      <c r="AU55" s="1">
        <f t="shared" ref="AU55" si="539">IF(AT55&lt;&gt;"",1,"")</f>
        <v>1</v>
      </c>
      <c r="AV55" s="1" t="s">
        <v>84</v>
      </c>
      <c r="AW55" s="1">
        <f t="shared" ref="AW55" si="540">IF(AV55&lt;&gt;"",1,"")</f>
        <v>1</v>
      </c>
      <c r="AX55" s="1" t="s">
        <v>82</v>
      </c>
      <c r="AY55" s="1">
        <f t="shared" ref="AY55" si="541">IF(AX55&lt;&gt;"",1,"")</f>
        <v>1</v>
      </c>
      <c r="AZ55" s="1" t="s">
        <v>83</v>
      </c>
      <c r="BA55" s="1">
        <f t="shared" ref="BA55" si="542">IF(AZ55&lt;&gt;"",1,"")</f>
        <v>1</v>
      </c>
      <c r="BB55" s="1" t="s">
        <v>82</v>
      </c>
      <c r="BC55" s="1">
        <f t="shared" ref="BC55" si="543">IF(BB55&lt;&gt;"",1,"")</f>
        <v>1</v>
      </c>
      <c r="BE55" s="1" t="s">
        <v>161</v>
      </c>
      <c r="BF55" s="1">
        <f t="shared" si="18"/>
        <v>1</v>
      </c>
      <c r="BG55" s="1" t="s">
        <v>88</v>
      </c>
      <c r="BH55" s="1">
        <f t="shared" si="19"/>
        <v>1</v>
      </c>
      <c r="BI55" s="1" t="s">
        <v>86</v>
      </c>
      <c r="BJ55" s="1">
        <f t="shared" si="20"/>
        <v>1</v>
      </c>
      <c r="BK55" s="1" t="s">
        <v>88</v>
      </c>
      <c r="BL55" s="1">
        <f t="shared" si="21"/>
        <v>1</v>
      </c>
      <c r="BM55" s="1" t="s">
        <v>86</v>
      </c>
      <c r="BN55" s="1">
        <f t="shared" si="22"/>
        <v>1</v>
      </c>
      <c r="BO55" s="1" t="s">
        <v>86</v>
      </c>
      <c r="BP55" s="1">
        <f t="shared" si="23"/>
        <v>1</v>
      </c>
      <c r="BQ55" s="1" t="s">
        <v>161</v>
      </c>
      <c r="BR55" s="1">
        <f t="shared" si="24"/>
        <v>1</v>
      </c>
      <c r="BS55" s="1" t="s">
        <v>88</v>
      </c>
      <c r="BT55" s="1">
        <f t="shared" si="25"/>
        <v>1</v>
      </c>
      <c r="BV55" s="1" t="s">
        <v>77</v>
      </c>
      <c r="BW55" s="1">
        <f t="shared" si="26"/>
        <v>1</v>
      </c>
      <c r="BX55" s="1" t="s">
        <v>77</v>
      </c>
      <c r="BY55" s="1">
        <f t="shared" si="27"/>
        <v>1</v>
      </c>
      <c r="BZ55" s="1" t="s">
        <v>77</v>
      </c>
      <c r="CA55" s="1">
        <f t="shared" si="28"/>
        <v>1</v>
      </c>
      <c r="CB55" s="1" t="s">
        <v>77</v>
      </c>
      <c r="CC55" s="1">
        <f t="shared" si="29"/>
        <v>1</v>
      </c>
      <c r="CD55" s="1" t="s">
        <v>77</v>
      </c>
      <c r="CE55" s="1">
        <f t="shared" si="30"/>
        <v>1</v>
      </c>
      <c r="CF55" s="1" t="s">
        <v>77</v>
      </c>
      <c r="CG55" s="1">
        <f t="shared" si="31"/>
        <v>1</v>
      </c>
      <c r="CH55" s="1" t="s">
        <v>77</v>
      </c>
      <c r="CI55" s="1">
        <f t="shared" si="31"/>
        <v>1</v>
      </c>
      <c r="CK55" s="1" t="s">
        <v>95</v>
      </c>
      <c r="CL55" s="1">
        <f t="shared" si="32"/>
        <v>1</v>
      </c>
      <c r="CM55" s="1" t="s">
        <v>90</v>
      </c>
      <c r="CN55" s="1">
        <f t="shared" si="33"/>
        <v>1</v>
      </c>
    </row>
    <row r="56" spans="1:92" x14ac:dyDescent="0.2">
      <c r="A56" s="10">
        <v>54</v>
      </c>
      <c r="B56" s="10" t="s">
        <v>375</v>
      </c>
      <c r="C56" s="1" t="s">
        <v>102</v>
      </c>
      <c r="D56" s="1">
        <f t="shared" si="0"/>
        <v>1</v>
      </c>
      <c r="E56" s="2">
        <v>0.6</v>
      </c>
      <c r="F56" s="2">
        <v>0.8</v>
      </c>
      <c r="G56" s="1" t="s">
        <v>75</v>
      </c>
      <c r="H56" s="1">
        <f t="shared" si="1"/>
        <v>1</v>
      </c>
      <c r="J56" s="1" t="s">
        <v>146</v>
      </c>
      <c r="K56" s="1">
        <f t="shared" si="2"/>
        <v>1</v>
      </c>
      <c r="L56" s="1" t="s">
        <v>234</v>
      </c>
      <c r="M56" s="1" t="s">
        <v>79</v>
      </c>
      <c r="N56" s="1">
        <f t="shared" si="3"/>
        <v>1</v>
      </c>
      <c r="O56" s="1" t="s">
        <v>146</v>
      </c>
      <c r="P56" s="1">
        <f t="shared" si="3"/>
        <v>1</v>
      </c>
      <c r="Q56" s="1" t="s">
        <v>146</v>
      </c>
      <c r="R56" s="1">
        <f t="shared" si="3"/>
        <v>1</v>
      </c>
      <c r="T56" s="1" t="str">
        <f t="shared" si="3"/>
        <v/>
      </c>
      <c r="U56" s="1" t="s">
        <v>235</v>
      </c>
      <c r="V56" s="1" t="s">
        <v>79</v>
      </c>
      <c r="W56" s="1">
        <f t="shared" si="4"/>
        <v>1</v>
      </c>
      <c r="Y56" s="1" t="s">
        <v>108</v>
      </c>
      <c r="Z56" s="1">
        <f t="shared" si="5"/>
        <v>1</v>
      </c>
      <c r="AA56" s="1" t="s">
        <v>79</v>
      </c>
      <c r="AB56" s="1">
        <f t="shared" si="5"/>
        <v>1</v>
      </c>
      <c r="AC56" s="1" t="s">
        <v>236</v>
      </c>
      <c r="AD56" s="1" t="s">
        <v>76</v>
      </c>
      <c r="AE56" s="1">
        <f t="shared" si="6"/>
        <v>1</v>
      </c>
      <c r="AF56" s="1" t="s">
        <v>93</v>
      </c>
      <c r="AG56" s="1">
        <f t="shared" si="7"/>
        <v>1</v>
      </c>
      <c r="AH56" s="1" t="s">
        <v>82</v>
      </c>
      <c r="AI56" s="1">
        <f t="shared" si="7"/>
        <v>1</v>
      </c>
      <c r="AJ56" s="1" t="s">
        <v>94</v>
      </c>
      <c r="AK56" s="1">
        <f t="shared" ref="AK56" si="544">IF(AJ56&lt;&gt;"",1,"")</f>
        <v>1</v>
      </c>
      <c r="AL56" s="1" t="s">
        <v>84</v>
      </c>
      <c r="AM56" s="1">
        <f t="shared" ref="AM56" si="545">IF(AL56&lt;&gt;"",1,"")</f>
        <v>1</v>
      </c>
      <c r="AN56" s="1" t="s">
        <v>82</v>
      </c>
      <c r="AO56" s="1">
        <f t="shared" ref="AO56" si="546">IF(AN56&lt;&gt;"",1,"")</f>
        <v>1</v>
      </c>
      <c r="AP56" s="1" t="s">
        <v>94</v>
      </c>
      <c r="AQ56" s="1">
        <f t="shared" ref="AQ56" si="547">IF(AP56&lt;&gt;"",1,"")</f>
        <v>1</v>
      </c>
      <c r="AR56" s="1" t="s">
        <v>82</v>
      </c>
      <c r="AS56" s="1">
        <f t="shared" ref="AS56" si="548">IF(AR56&lt;&gt;"",1,"")</f>
        <v>1</v>
      </c>
      <c r="AT56" s="1" t="s">
        <v>84</v>
      </c>
      <c r="AU56" s="1">
        <f t="shared" ref="AU56" si="549">IF(AT56&lt;&gt;"",1,"")</f>
        <v>1</v>
      </c>
      <c r="AV56" s="1" t="s">
        <v>84</v>
      </c>
      <c r="AW56" s="1">
        <f t="shared" ref="AW56" si="550">IF(AV56&lt;&gt;"",1,"")</f>
        <v>1</v>
      </c>
      <c r="AX56" s="1" t="s">
        <v>83</v>
      </c>
      <c r="AY56" s="1">
        <f t="shared" ref="AY56" si="551">IF(AX56&lt;&gt;"",1,"")</f>
        <v>1</v>
      </c>
      <c r="AZ56" s="1" t="s">
        <v>82</v>
      </c>
      <c r="BA56" s="1">
        <f t="shared" ref="BA56" si="552">IF(AZ56&lt;&gt;"",1,"")</f>
        <v>1</v>
      </c>
      <c r="BB56" s="1" t="s">
        <v>94</v>
      </c>
      <c r="BC56" s="1">
        <f t="shared" ref="BC56" si="553">IF(BB56&lt;&gt;"",1,"")</f>
        <v>1</v>
      </c>
      <c r="BE56" s="1" t="s">
        <v>87</v>
      </c>
      <c r="BF56" s="1">
        <f t="shared" si="18"/>
        <v>1</v>
      </c>
      <c r="BG56" s="1" t="s">
        <v>87</v>
      </c>
      <c r="BH56" s="1">
        <f t="shared" si="19"/>
        <v>1</v>
      </c>
      <c r="BI56" s="1" t="s">
        <v>87</v>
      </c>
      <c r="BJ56" s="1">
        <f t="shared" si="20"/>
        <v>1</v>
      </c>
      <c r="BK56" s="1" t="s">
        <v>161</v>
      </c>
      <c r="BL56" s="1">
        <f t="shared" si="21"/>
        <v>1</v>
      </c>
      <c r="BM56" s="1" t="s">
        <v>161</v>
      </c>
      <c r="BN56" s="1">
        <f t="shared" si="22"/>
        <v>1</v>
      </c>
      <c r="BO56" s="1" t="s">
        <v>88</v>
      </c>
      <c r="BP56" s="1">
        <f t="shared" si="23"/>
        <v>1</v>
      </c>
      <c r="BQ56" s="1" t="s">
        <v>86</v>
      </c>
      <c r="BR56" s="1">
        <f t="shared" si="24"/>
        <v>1</v>
      </c>
      <c r="BS56" s="1" t="s">
        <v>88</v>
      </c>
      <c r="BT56" s="1">
        <f t="shared" si="25"/>
        <v>1</v>
      </c>
      <c r="BV56" s="1" t="s">
        <v>77</v>
      </c>
      <c r="BW56" s="1">
        <f t="shared" si="26"/>
        <v>1</v>
      </c>
      <c r="BX56" s="1" t="s">
        <v>79</v>
      </c>
      <c r="BY56" s="1">
        <f t="shared" si="27"/>
        <v>1</v>
      </c>
      <c r="BZ56" s="1" t="s">
        <v>77</v>
      </c>
      <c r="CA56" s="1">
        <f t="shared" si="28"/>
        <v>1</v>
      </c>
      <c r="CB56" s="1" t="s">
        <v>77</v>
      </c>
      <c r="CC56" s="1">
        <f t="shared" si="29"/>
        <v>1</v>
      </c>
      <c r="CD56" s="1" t="s">
        <v>77</v>
      </c>
      <c r="CE56" s="1">
        <f t="shared" si="30"/>
        <v>1</v>
      </c>
      <c r="CF56" s="1" t="s">
        <v>77</v>
      </c>
      <c r="CG56" s="1">
        <f t="shared" si="31"/>
        <v>1</v>
      </c>
      <c r="CH56" s="1" t="s">
        <v>77</v>
      </c>
      <c r="CI56" s="1">
        <f t="shared" si="31"/>
        <v>1</v>
      </c>
      <c r="CK56" s="1" t="s">
        <v>101</v>
      </c>
      <c r="CL56" s="1">
        <f t="shared" si="32"/>
        <v>1</v>
      </c>
      <c r="CM56" s="1" t="s">
        <v>90</v>
      </c>
      <c r="CN56" s="1">
        <f t="shared" si="33"/>
        <v>1</v>
      </c>
    </row>
    <row r="57" spans="1:92" x14ac:dyDescent="0.2">
      <c r="A57" s="10">
        <v>55</v>
      </c>
      <c r="B57" s="10" t="s">
        <v>375</v>
      </c>
      <c r="C57" s="1" t="s">
        <v>102</v>
      </c>
      <c r="D57" s="1">
        <f t="shared" si="0"/>
        <v>1</v>
      </c>
      <c r="E57" s="2">
        <v>0.3</v>
      </c>
      <c r="F57" s="2">
        <v>0.5</v>
      </c>
      <c r="G57" s="1" t="s">
        <v>96</v>
      </c>
      <c r="H57" s="1">
        <f t="shared" si="1"/>
        <v>1</v>
      </c>
      <c r="J57" s="1" t="s">
        <v>93</v>
      </c>
      <c r="K57" s="1">
        <f t="shared" si="2"/>
        <v>1</v>
      </c>
      <c r="M57" s="1" t="s">
        <v>77</v>
      </c>
      <c r="N57" s="1">
        <f t="shared" si="3"/>
        <v>1</v>
      </c>
      <c r="O57" s="1" t="s">
        <v>93</v>
      </c>
      <c r="P57" s="1">
        <f t="shared" si="3"/>
        <v>1</v>
      </c>
      <c r="Q57" s="1" t="s">
        <v>93</v>
      </c>
      <c r="R57" s="1">
        <f t="shared" si="3"/>
        <v>1</v>
      </c>
      <c r="S57" s="1" t="s">
        <v>93</v>
      </c>
      <c r="T57" s="1">
        <f t="shared" si="3"/>
        <v>1</v>
      </c>
      <c r="U57" s="1" t="s">
        <v>237</v>
      </c>
      <c r="V57" s="1" t="s">
        <v>77</v>
      </c>
      <c r="W57" s="1">
        <f t="shared" si="4"/>
        <v>1</v>
      </c>
      <c r="Z57" s="1" t="str">
        <f t="shared" si="5"/>
        <v/>
      </c>
      <c r="AA57" s="1" t="s">
        <v>77</v>
      </c>
      <c r="AB57" s="1">
        <f t="shared" si="5"/>
        <v>1</v>
      </c>
      <c r="AD57" s="1" t="s">
        <v>78</v>
      </c>
      <c r="AE57" s="1">
        <f t="shared" si="6"/>
        <v>1</v>
      </c>
      <c r="AF57" s="1" t="s">
        <v>78</v>
      </c>
      <c r="AG57" s="1">
        <f t="shared" si="7"/>
        <v>1</v>
      </c>
      <c r="AH57" s="1" t="s">
        <v>82</v>
      </c>
      <c r="AI57" s="1">
        <f t="shared" si="7"/>
        <v>1</v>
      </c>
      <c r="AJ57" s="1" t="s">
        <v>84</v>
      </c>
      <c r="AK57" s="1">
        <f t="shared" ref="AK57" si="554">IF(AJ57&lt;&gt;"",1,"")</f>
        <v>1</v>
      </c>
      <c r="AL57" s="1" t="s">
        <v>84</v>
      </c>
      <c r="AM57" s="1">
        <f t="shared" ref="AM57" si="555">IF(AL57&lt;&gt;"",1,"")</f>
        <v>1</v>
      </c>
      <c r="AN57" s="1" t="s">
        <v>83</v>
      </c>
      <c r="AO57" s="1">
        <f t="shared" ref="AO57" si="556">IF(AN57&lt;&gt;"",1,"")</f>
        <v>1</v>
      </c>
      <c r="AP57" s="1" t="s">
        <v>84</v>
      </c>
      <c r="AQ57" s="1">
        <f t="shared" ref="AQ57" si="557">IF(AP57&lt;&gt;"",1,"")</f>
        <v>1</v>
      </c>
      <c r="AR57" s="1" t="s">
        <v>84</v>
      </c>
      <c r="AS57" s="1">
        <f t="shared" ref="AS57" si="558">IF(AR57&lt;&gt;"",1,"")</f>
        <v>1</v>
      </c>
      <c r="AT57" s="1" t="s">
        <v>83</v>
      </c>
      <c r="AU57" s="1">
        <f t="shared" ref="AU57" si="559">IF(AT57&lt;&gt;"",1,"")</f>
        <v>1</v>
      </c>
      <c r="AV57" s="1" t="s">
        <v>83</v>
      </c>
      <c r="AW57" s="1">
        <f t="shared" ref="AW57" si="560">IF(AV57&lt;&gt;"",1,"")</f>
        <v>1</v>
      </c>
      <c r="AX57" s="1" t="s">
        <v>83</v>
      </c>
      <c r="AY57" s="1">
        <f t="shared" ref="AY57" si="561">IF(AX57&lt;&gt;"",1,"")</f>
        <v>1</v>
      </c>
      <c r="AZ57" s="1" t="s">
        <v>83</v>
      </c>
      <c r="BA57" s="1">
        <f t="shared" ref="BA57" si="562">IF(AZ57&lt;&gt;"",1,"")</f>
        <v>1</v>
      </c>
      <c r="BB57" s="1" t="s">
        <v>83</v>
      </c>
      <c r="BC57" s="1">
        <f t="shared" ref="BC57" si="563">IF(BB57&lt;&gt;"",1,"")</f>
        <v>1</v>
      </c>
      <c r="BD57" s="1" t="s">
        <v>238</v>
      </c>
      <c r="BE57" s="1" t="s">
        <v>87</v>
      </c>
      <c r="BF57" s="1">
        <f t="shared" si="18"/>
        <v>1</v>
      </c>
      <c r="BG57" s="1" t="s">
        <v>88</v>
      </c>
      <c r="BH57" s="1">
        <f t="shared" si="19"/>
        <v>1</v>
      </c>
      <c r="BI57" s="1" t="s">
        <v>86</v>
      </c>
      <c r="BJ57" s="1">
        <f t="shared" si="20"/>
        <v>1</v>
      </c>
      <c r="BK57" s="1" t="s">
        <v>86</v>
      </c>
      <c r="BL57" s="1">
        <f t="shared" si="21"/>
        <v>1</v>
      </c>
      <c r="BM57" s="1" t="s">
        <v>86</v>
      </c>
      <c r="BN57" s="1">
        <f t="shared" si="22"/>
        <v>1</v>
      </c>
      <c r="BO57" s="1" t="s">
        <v>86</v>
      </c>
      <c r="BP57" s="1">
        <f t="shared" si="23"/>
        <v>1</v>
      </c>
      <c r="BQ57" s="1" t="s">
        <v>86</v>
      </c>
      <c r="BR57" s="1">
        <f t="shared" si="24"/>
        <v>1</v>
      </c>
      <c r="BS57" s="1" t="s">
        <v>161</v>
      </c>
      <c r="BT57" s="1">
        <f t="shared" si="25"/>
        <v>1</v>
      </c>
      <c r="BV57" s="1" t="s">
        <v>77</v>
      </c>
      <c r="BW57" s="1">
        <f t="shared" si="26"/>
        <v>1</v>
      </c>
      <c r="BX57" s="1" t="s">
        <v>79</v>
      </c>
      <c r="BY57" s="1">
        <f t="shared" si="27"/>
        <v>1</v>
      </c>
      <c r="BZ57" s="1" t="s">
        <v>77</v>
      </c>
      <c r="CA57" s="1">
        <f t="shared" si="28"/>
        <v>1</v>
      </c>
      <c r="CB57" s="1" t="s">
        <v>77</v>
      </c>
      <c r="CC57" s="1">
        <f t="shared" si="29"/>
        <v>1</v>
      </c>
      <c r="CD57" s="1" t="s">
        <v>77</v>
      </c>
      <c r="CE57" s="1">
        <f t="shared" si="30"/>
        <v>1</v>
      </c>
      <c r="CF57" s="1" t="s">
        <v>77</v>
      </c>
      <c r="CG57" s="1">
        <f t="shared" si="31"/>
        <v>1</v>
      </c>
      <c r="CH57" s="1" t="s">
        <v>77</v>
      </c>
      <c r="CI57" s="1">
        <f t="shared" si="31"/>
        <v>1</v>
      </c>
      <c r="CK57" s="1" t="s">
        <v>95</v>
      </c>
      <c r="CL57" s="1">
        <f t="shared" si="32"/>
        <v>1</v>
      </c>
      <c r="CM57" s="1" t="s">
        <v>172</v>
      </c>
      <c r="CN57" s="1">
        <f t="shared" si="33"/>
        <v>1</v>
      </c>
    </row>
    <row r="58" spans="1:92" x14ac:dyDescent="0.2">
      <c r="A58" s="10">
        <v>56</v>
      </c>
      <c r="B58" s="10" t="s">
        <v>375</v>
      </c>
      <c r="C58" s="1" t="s">
        <v>102</v>
      </c>
      <c r="D58" s="1">
        <f t="shared" si="0"/>
        <v>1</v>
      </c>
      <c r="E58" s="2">
        <v>0.9</v>
      </c>
      <c r="F58" s="2">
        <v>0.5</v>
      </c>
      <c r="G58" s="1" t="s">
        <v>111</v>
      </c>
      <c r="H58" s="1">
        <f t="shared" si="1"/>
        <v>1</v>
      </c>
      <c r="J58" s="1" t="s">
        <v>93</v>
      </c>
      <c r="K58" s="1">
        <f t="shared" si="2"/>
        <v>1</v>
      </c>
      <c r="M58" s="1" t="s">
        <v>77</v>
      </c>
      <c r="N58" s="1">
        <f t="shared" si="3"/>
        <v>1</v>
      </c>
      <c r="O58" s="1" t="s">
        <v>93</v>
      </c>
      <c r="P58" s="1">
        <f t="shared" si="3"/>
        <v>1</v>
      </c>
      <c r="Q58" s="1" t="s">
        <v>113</v>
      </c>
      <c r="R58" s="1">
        <f t="shared" si="3"/>
        <v>1</v>
      </c>
      <c r="S58" s="1" t="s">
        <v>93</v>
      </c>
      <c r="T58" s="1">
        <f t="shared" si="3"/>
        <v>1</v>
      </c>
      <c r="V58" s="1" t="s">
        <v>77</v>
      </c>
      <c r="W58" s="1">
        <f t="shared" si="4"/>
        <v>1</v>
      </c>
      <c r="Z58" s="1" t="str">
        <f t="shared" si="5"/>
        <v/>
      </c>
      <c r="AA58" s="1" t="s">
        <v>77</v>
      </c>
      <c r="AB58" s="1">
        <f t="shared" si="5"/>
        <v>1</v>
      </c>
      <c r="AD58" s="1" t="s">
        <v>76</v>
      </c>
      <c r="AE58" s="1">
        <f t="shared" si="6"/>
        <v>1</v>
      </c>
      <c r="AF58" s="1" t="s">
        <v>76</v>
      </c>
      <c r="AG58" s="1">
        <f t="shared" si="7"/>
        <v>1</v>
      </c>
      <c r="AH58" s="1" t="s">
        <v>82</v>
      </c>
      <c r="AI58" s="1">
        <f t="shared" si="7"/>
        <v>1</v>
      </c>
      <c r="AJ58" s="1" t="s">
        <v>82</v>
      </c>
      <c r="AK58" s="1">
        <f t="shared" ref="AK58" si="564">IF(AJ58&lt;&gt;"",1,"")</f>
        <v>1</v>
      </c>
      <c r="AL58" s="1" t="s">
        <v>83</v>
      </c>
      <c r="AM58" s="1">
        <f t="shared" ref="AM58" si="565">IF(AL58&lt;&gt;"",1,"")</f>
        <v>1</v>
      </c>
      <c r="AN58" s="1" t="s">
        <v>82</v>
      </c>
      <c r="AO58" s="1">
        <f t="shared" ref="AO58" si="566">IF(AN58&lt;&gt;"",1,"")</f>
        <v>1</v>
      </c>
      <c r="AP58" s="1" t="s">
        <v>84</v>
      </c>
      <c r="AQ58" s="1">
        <f t="shared" ref="AQ58" si="567">IF(AP58&lt;&gt;"",1,"")</f>
        <v>1</v>
      </c>
      <c r="AR58" s="1" t="s">
        <v>83</v>
      </c>
      <c r="AS58" s="1">
        <f t="shared" ref="AS58" si="568">IF(AR58&lt;&gt;"",1,"")</f>
        <v>1</v>
      </c>
      <c r="AT58" s="1" t="s">
        <v>84</v>
      </c>
      <c r="AU58" s="1">
        <f t="shared" ref="AU58" si="569">IF(AT58&lt;&gt;"",1,"")</f>
        <v>1</v>
      </c>
      <c r="AV58" s="1" t="s">
        <v>82</v>
      </c>
      <c r="AW58" s="1">
        <f t="shared" ref="AW58" si="570">IF(AV58&lt;&gt;"",1,"")</f>
        <v>1</v>
      </c>
      <c r="AX58" s="1" t="s">
        <v>83</v>
      </c>
      <c r="AY58" s="1">
        <f t="shared" ref="AY58" si="571">IF(AX58&lt;&gt;"",1,"")</f>
        <v>1</v>
      </c>
      <c r="AZ58" s="1" t="s">
        <v>83</v>
      </c>
      <c r="BA58" s="1">
        <f t="shared" ref="BA58" si="572">IF(AZ58&lt;&gt;"",1,"")</f>
        <v>1</v>
      </c>
      <c r="BB58" s="1" t="s">
        <v>162</v>
      </c>
      <c r="BC58" s="1">
        <f t="shared" ref="BC58" si="573">IF(BB58&lt;&gt;"",1,"")</f>
        <v>1</v>
      </c>
      <c r="BE58" s="1" t="s">
        <v>86</v>
      </c>
      <c r="BF58" s="1">
        <f t="shared" si="18"/>
        <v>1</v>
      </c>
      <c r="BG58" s="1" t="s">
        <v>86</v>
      </c>
      <c r="BH58" s="1">
        <f t="shared" si="19"/>
        <v>1</v>
      </c>
      <c r="BI58" s="1" t="s">
        <v>86</v>
      </c>
      <c r="BJ58" s="1">
        <f t="shared" si="20"/>
        <v>1</v>
      </c>
      <c r="BK58" s="1" t="s">
        <v>86</v>
      </c>
      <c r="BL58" s="1">
        <f t="shared" si="21"/>
        <v>1</v>
      </c>
      <c r="BM58" s="1" t="s">
        <v>86</v>
      </c>
      <c r="BN58" s="1">
        <f t="shared" si="22"/>
        <v>1</v>
      </c>
      <c r="BO58" s="1" t="s">
        <v>86</v>
      </c>
      <c r="BP58" s="1">
        <f t="shared" si="23"/>
        <v>1</v>
      </c>
      <c r="BQ58" s="1" t="s">
        <v>86</v>
      </c>
      <c r="BR58" s="1">
        <f t="shared" si="24"/>
        <v>1</v>
      </c>
      <c r="BS58" s="1" t="s">
        <v>86</v>
      </c>
      <c r="BT58" s="1">
        <f t="shared" si="25"/>
        <v>1</v>
      </c>
      <c r="BV58" s="1" t="s">
        <v>77</v>
      </c>
      <c r="BW58" s="1">
        <f t="shared" si="26"/>
        <v>1</v>
      </c>
      <c r="BX58" s="1" t="s">
        <v>79</v>
      </c>
      <c r="BY58" s="1">
        <f t="shared" si="27"/>
        <v>1</v>
      </c>
      <c r="BZ58" s="1" t="s">
        <v>77</v>
      </c>
      <c r="CA58" s="1">
        <f t="shared" si="28"/>
        <v>1</v>
      </c>
      <c r="CB58" s="1" t="s">
        <v>77</v>
      </c>
      <c r="CC58" s="1">
        <f t="shared" si="29"/>
        <v>1</v>
      </c>
      <c r="CD58" s="1" t="s">
        <v>77</v>
      </c>
      <c r="CE58" s="1">
        <f t="shared" si="30"/>
        <v>1</v>
      </c>
      <c r="CF58" s="1" t="s">
        <v>77</v>
      </c>
      <c r="CG58" s="1">
        <f t="shared" si="31"/>
        <v>1</v>
      </c>
      <c r="CH58" s="1" t="s">
        <v>77</v>
      </c>
      <c r="CI58" s="1">
        <f t="shared" si="31"/>
        <v>1</v>
      </c>
      <c r="CK58" s="1" t="s">
        <v>143</v>
      </c>
      <c r="CL58" s="1">
        <f t="shared" si="32"/>
        <v>1</v>
      </c>
      <c r="CM58" s="1" t="s">
        <v>90</v>
      </c>
      <c r="CN58" s="1">
        <f t="shared" si="33"/>
        <v>1</v>
      </c>
    </row>
    <row r="59" spans="1:92" x14ac:dyDescent="0.2">
      <c r="A59" s="10">
        <v>57</v>
      </c>
      <c r="B59" s="10" t="s">
        <v>375</v>
      </c>
      <c r="C59" s="1" t="s">
        <v>102</v>
      </c>
      <c r="D59" s="1">
        <f t="shared" si="0"/>
        <v>1</v>
      </c>
      <c r="E59" s="1" t="s">
        <v>147</v>
      </c>
      <c r="F59" s="2">
        <v>0.2</v>
      </c>
      <c r="G59" s="1" t="s">
        <v>103</v>
      </c>
      <c r="H59" s="1">
        <f t="shared" si="1"/>
        <v>1</v>
      </c>
      <c r="J59" s="1" t="s">
        <v>93</v>
      </c>
      <c r="K59" s="1">
        <f t="shared" si="2"/>
        <v>1</v>
      </c>
      <c r="L59" s="1" t="s">
        <v>239</v>
      </c>
      <c r="M59" s="1" t="s">
        <v>77</v>
      </c>
      <c r="N59" s="1">
        <f t="shared" si="3"/>
        <v>1</v>
      </c>
      <c r="O59" s="1" t="s">
        <v>93</v>
      </c>
      <c r="P59" s="1">
        <f t="shared" si="3"/>
        <v>1</v>
      </c>
      <c r="Q59" s="1" t="s">
        <v>93</v>
      </c>
      <c r="R59" s="1">
        <f t="shared" si="3"/>
        <v>1</v>
      </c>
      <c r="S59" s="1" t="s">
        <v>93</v>
      </c>
      <c r="T59" s="1">
        <f t="shared" si="3"/>
        <v>1</v>
      </c>
      <c r="V59" s="1" t="s">
        <v>79</v>
      </c>
      <c r="W59" s="1">
        <f t="shared" si="4"/>
        <v>1</v>
      </c>
      <c r="X59" s="1" t="s">
        <v>240</v>
      </c>
      <c r="Y59" s="1" t="s">
        <v>126</v>
      </c>
      <c r="Z59" s="1">
        <f t="shared" si="5"/>
        <v>1</v>
      </c>
      <c r="AA59" s="1" t="s">
        <v>77</v>
      </c>
      <c r="AB59" s="1">
        <f t="shared" si="5"/>
        <v>1</v>
      </c>
      <c r="AD59" s="1" t="s">
        <v>78</v>
      </c>
      <c r="AE59" s="1">
        <f t="shared" si="6"/>
        <v>1</v>
      </c>
      <c r="AF59" s="1" t="s">
        <v>78</v>
      </c>
      <c r="AG59" s="1">
        <f t="shared" si="7"/>
        <v>1</v>
      </c>
      <c r="AH59" s="1" t="s">
        <v>84</v>
      </c>
      <c r="AI59" s="1">
        <f t="shared" si="7"/>
        <v>1</v>
      </c>
      <c r="AJ59" s="1" t="s">
        <v>84</v>
      </c>
      <c r="AK59" s="1">
        <f t="shared" ref="AK59" si="574">IF(AJ59&lt;&gt;"",1,"")</f>
        <v>1</v>
      </c>
      <c r="AL59" s="1" t="s">
        <v>85</v>
      </c>
      <c r="AM59" s="1">
        <f t="shared" ref="AM59" si="575">IF(AL59&lt;&gt;"",1,"")</f>
        <v>1</v>
      </c>
      <c r="AN59" s="1" t="s">
        <v>85</v>
      </c>
      <c r="AO59" s="1">
        <f t="shared" ref="AO59" si="576">IF(AN59&lt;&gt;"",1,"")</f>
        <v>1</v>
      </c>
      <c r="AP59" s="1" t="s">
        <v>84</v>
      </c>
      <c r="AQ59" s="1">
        <f t="shared" ref="AQ59" si="577">IF(AP59&lt;&gt;"",1,"")</f>
        <v>1</v>
      </c>
      <c r="AR59" s="1" t="s">
        <v>83</v>
      </c>
      <c r="AS59" s="1">
        <f t="shared" ref="AS59" si="578">IF(AR59&lt;&gt;"",1,"")</f>
        <v>1</v>
      </c>
      <c r="AT59" s="1" t="s">
        <v>83</v>
      </c>
      <c r="AU59" s="1">
        <f t="shared" ref="AU59" si="579">IF(AT59&lt;&gt;"",1,"")</f>
        <v>1</v>
      </c>
      <c r="AV59" s="1" t="s">
        <v>85</v>
      </c>
      <c r="AW59" s="1">
        <f t="shared" ref="AW59" si="580">IF(AV59&lt;&gt;"",1,"")</f>
        <v>1</v>
      </c>
      <c r="AX59" s="1" t="s">
        <v>85</v>
      </c>
      <c r="AY59" s="1">
        <f t="shared" ref="AY59" si="581">IF(AX59&lt;&gt;"",1,"")</f>
        <v>1</v>
      </c>
      <c r="AZ59" s="1" t="s">
        <v>85</v>
      </c>
      <c r="BA59" s="1">
        <f t="shared" ref="BA59" si="582">IF(AZ59&lt;&gt;"",1,"")</f>
        <v>1</v>
      </c>
      <c r="BB59" s="1" t="s">
        <v>85</v>
      </c>
      <c r="BC59" s="1">
        <f t="shared" ref="BC59" si="583">IF(BB59&lt;&gt;"",1,"")</f>
        <v>1</v>
      </c>
      <c r="BE59" s="1" t="s">
        <v>86</v>
      </c>
      <c r="BF59" s="1">
        <f t="shared" si="18"/>
        <v>1</v>
      </c>
      <c r="BG59" s="1" t="s">
        <v>87</v>
      </c>
      <c r="BH59" s="1">
        <f t="shared" si="19"/>
        <v>1</v>
      </c>
      <c r="BI59" s="1" t="s">
        <v>88</v>
      </c>
      <c r="BJ59" s="1">
        <f t="shared" si="20"/>
        <v>1</v>
      </c>
      <c r="BK59" s="1" t="s">
        <v>88</v>
      </c>
      <c r="BL59" s="1">
        <f t="shared" si="21"/>
        <v>1</v>
      </c>
      <c r="BM59" s="1" t="s">
        <v>86</v>
      </c>
      <c r="BN59" s="1">
        <f t="shared" si="22"/>
        <v>1</v>
      </c>
      <c r="BO59" s="1" t="s">
        <v>86</v>
      </c>
      <c r="BP59" s="1">
        <f t="shared" si="23"/>
        <v>1</v>
      </c>
      <c r="BQ59" s="1" t="s">
        <v>86</v>
      </c>
      <c r="BR59" s="1">
        <f t="shared" si="24"/>
        <v>1</v>
      </c>
      <c r="BS59" s="1" t="s">
        <v>87</v>
      </c>
      <c r="BT59" s="1">
        <f t="shared" si="25"/>
        <v>1</v>
      </c>
      <c r="BV59" s="1" t="s">
        <v>77</v>
      </c>
      <c r="BW59" s="1">
        <f t="shared" si="26"/>
        <v>1</v>
      </c>
      <c r="BX59" s="1" t="s">
        <v>79</v>
      </c>
      <c r="BY59" s="1">
        <f t="shared" si="27"/>
        <v>1</v>
      </c>
      <c r="BZ59" s="1" t="s">
        <v>77</v>
      </c>
      <c r="CA59" s="1">
        <f t="shared" si="28"/>
        <v>1</v>
      </c>
      <c r="CB59" s="1" t="s">
        <v>77</v>
      </c>
      <c r="CC59" s="1">
        <f t="shared" si="29"/>
        <v>1</v>
      </c>
      <c r="CD59" s="1" t="s">
        <v>77</v>
      </c>
      <c r="CE59" s="1">
        <f t="shared" si="30"/>
        <v>1</v>
      </c>
      <c r="CF59" s="1" t="s">
        <v>77</v>
      </c>
      <c r="CG59" s="1">
        <f t="shared" si="31"/>
        <v>1</v>
      </c>
      <c r="CH59" s="1" t="s">
        <v>77</v>
      </c>
      <c r="CI59" s="1">
        <f t="shared" si="31"/>
        <v>1</v>
      </c>
      <c r="CK59" s="1" t="s">
        <v>101</v>
      </c>
      <c r="CL59" s="1">
        <f t="shared" si="32"/>
        <v>1</v>
      </c>
      <c r="CM59" s="1" t="s">
        <v>90</v>
      </c>
      <c r="CN59" s="1">
        <f t="shared" si="33"/>
        <v>1</v>
      </c>
    </row>
    <row r="60" spans="1:92" x14ac:dyDescent="0.2">
      <c r="A60" s="10">
        <v>58</v>
      </c>
      <c r="B60" s="10" t="s">
        <v>375</v>
      </c>
      <c r="C60" s="1" t="s">
        <v>74</v>
      </c>
      <c r="D60" s="1">
        <f t="shared" si="0"/>
        <v>1</v>
      </c>
      <c r="E60" s="2">
        <v>0.8</v>
      </c>
      <c r="F60" s="2">
        <v>0.8</v>
      </c>
      <c r="G60" s="1" t="s">
        <v>75</v>
      </c>
      <c r="H60" s="1">
        <f t="shared" si="1"/>
        <v>1</v>
      </c>
      <c r="J60" s="1" t="s">
        <v>78</v>
      </c>
      <c r="K60" s="1">
        <f t="shared" si="2"/>
        <v>1</v>
      </c>
      <c r="M60" s="1" t="s">
        <v>79</v>
      </c>
      <c r="N60" s="1">
        <f t="shared" si="3"/>
        <v>1</v>
      </c>
      <c r="O60" s="1" t="s">
        <v>93</v>
      </c>
      <c r="P60" s="1">
        <f t="shared" si="3"/>
        <v>1</v>
      </c>
      <c r="Q60" s="1" t="s">
        <v>93</v>
      </c>
      <c r="R60" s="1">
        <f t="shared" si="3"/>
        <v>1</v>
      </c>
      <c r="S60" s="1" t="s">
        <v>78</v>
      </c>
      <c r="T60" s="1">
        <f t="shared" si="3"/>
        <v>1</v>
      </c>
      <c r="V60" s="1" t="s">
        <v>79</v>
      </c>
      <c r="W60" s="1">
        <f t="shared" si="4"/>
        <v>1</v>
      </c>
      <c r="Y60" s="1" t="s">
        <v>99</v>
      </c>
      <c r="Z60" s="1">
        <f t="shared" si="5"/>
        <v>1</v>
      </c>
      <c r="AA60" s="1" t="s">
        <v>77</v>
      </c>
      <c r="AB60" s="1">
        <f t="shared" si="5"/>
        <v>1</v>
      </c>
      <c r="AD60" s="1" t="s">
        <v>76</v>
      </c>
      <c r="AE60" s="1">
        <f t="shared" si="6"/>
        <v>1</v>
      </c>
      <c r="AF60" s="1" t="s">
        <v>78</v>
      </c>
      <c r="AG60" s="1">
        <f t="shared" si="7"/>
        <v>1</v>
      </c>
      <c r="AH60" s="1" t="s">
        <v>83</v>
      </c>
      <c r="AI60" s="1">
        <f t="shared" si="7"/>
        <v>1</v>
      </c>
      <c r="AJ60" s="1" t="s">
        <v>83</v>
      </c>
      <c r="AK60" s="1">
        <f t="shared" ref="AK60" si="584">IF(AJ60&lt;&gt;"",1,"")</f>
        <v>1</v>
      </c>
      <c r="AL60" s="1" t="s">
        <v>83</v>
      </c>
      <c r="AM60" s="1">
        <f t="shared" ref="AM60" si="585">IF(AL60&lt;&gt;"",1,"")</f>
        <v>1</v>
      </c>
      <c r="AN60" s="1" t="s">
        <v>83</v>
      </c>
      <c r="AO60" s="1">
        <f t="shared" ref="AO60" si="586">IF(AN60&lt;&gt;"",1,"")</f>
        <v>1</v>
      </c>
      <c r="AP60" s="1" t="s">
        <v>83</v>
      </c>
      <c r="AQ60" s="1">
        <f t="shared" ref="AQ60" si="587">IF(AP60&lt;&gt;"",1,"")</f>
        <v>1</v>
      </c>
      <c r="AR60" s="1" t="s">
        <v>83</v>
      </c>
      <c r="AS60" s="1">
        <f t="shared" ref="AS60" si="588">IF(AR60&lt;&gt;"",1,"")</f>
        <v>1</v>
      </c>
      <c r="AT60" s="1" t="s">
        <v>84</v>
      </c>
      <c r="AU60" s="1">
        <f t="shared" ref="AU60" si="589">IF(AT60&lt;&gt;"",1,"")</f>
        <v>1</v>
      </c>
      <c r="AV60" s="1" t="s">
        <v>84</v>
      </c>
      <c r="AW60" s="1">
        <f t="shared" ref="AW60" si="590">IF(AV60&lt;&gt;"",1,"")</f>
        <v>1</v>
      </c>
      <c r="AX60" s="1" t="s">
        <v>84</v>
      </c>
      <c r="AY60" s="1">
        <f t="shared" ref="AY60" si="591">IF(AX60&lt;&gt;"",1,"")</f>
        <v>1</v>
      </c>
      <c r="AZ60" s="1" t="s">
        <v>84</v>
      </c>
      <c r="BA60" s="1">
        <f t="shared" ref="BA60" si="592">IF(AZ60&lt;&gt;"",1,"")</f>
        <v>1</v>
      </c>
      <c r="BB60" s="1" t="s">
        <v>83</v>
      </c>
      <c r="BC60" s="1">
        <f t="shared" ref="BC60" si="593">IF(BB60&lt;&gt;"",1,"")</f>
        <v>1</v>
      </c>
      <c r="BE60" s="1" t="s">
        <v>86</v>
      </c>
      <c r="BF60" s="1">
        <f t="shared" si="18"/>
        <v>1</v>
      </c>
      <c r="BG60" s="1" t="s">
        <v>86</v>
      </c>
      <c r="BH60" s="1">
        <f t="shared" si="19"/>
        <v>1</v>
      </c>
      <c r="BI60" s="1" t="s">
        <v>86</v>
      </c>
      <c r="BJ60" s="1">
        <f t="shared" si="20"/>
        <v>1</v>
      </c>
      <c r="BK60" s="1" t="s">
        <v>86</v>
      </c>
      <c r="BL60" s="1">
        <f t="shared" si="21"/>
        <v>1</v>
      </c>
      <c r="BM60" s="1" t="s">
        <v>86</v>
      </c>
      <c r="BN60" s="1">
        <f t="shared" si="22"/>
        <v>1</v>
      </c>
      <c r="BO60" s="1" t="s">
        <v>86</v>
      </c>
      <c r="BP60" s="1">
        <f t="shared" si="23"/>
        <v>1</v>
      </c>
      <c r="BQ60" s="1" t="s">
        <v>86</v>
      </c>
      <c r="BR60" s="1">
        <f t="shared" si="24"/>
        <v>1</v>
      </c>
      <c r="BS60" s="1" t="s">
        <v>86</v>
      </c>
      <c r="BT60" s="1">
        <f t="shared" si="25"/>
        <v>1</v>
      </c>
      <c r="BV60" s="1" t="s">
        <v>77</v>
      </c>
      <c r="BW60" s="1">
        <f t="shared" si="26"/>
        <v>1</v>
      </c>
      <c r="BX60" s="1" t="s">
        <v>79</v>
      </c>
      <c r="BY60" s="1">
        <f t="shared" si="27"/>
        <v>1</v>
      </c>
      <c r="BZ60" s="1" t="s">
        <v>77</v>
      </c>
      <c r="CA60" s="1">
        <f t="shared" si="28"/>
        <v>1</v>
      </c>
      <c r="CB60" s="1" t="s">
        <v>77</v>
      </c>
      <c r="CC60" s="1">
        <f t="shared" si="29"/>
        <v>1</v>
      </c>
      <c r="CD60" s="1" t="s">
        <v>77</v>
      </c>
      <c r="CE60" s="1">
        <f t="shared" si="30"/>
        <v>1</v>
      </c>
      <c r="CF60" s="1" t="s">
        <v>77</v>
      </c>
      <c r="CG60" s="1">
        <f t="shared" si="31"/>
        <v>1</v>
      </c>
      <c r="CH60" s="1" t="s">
        <v>79</v>
      </c>
      <c r="CI60" s="1">
        <f t="shared" si="31"/>
        <v>1</v>
      </c>
      <c r="CK60" s="1" t="s">
        <v>95</v>
      </c>
      <c r="CL60" s="1">
        <f t="shared" si="32"/>
        <v>1</v>
      </c>
      <c r="CM60" s="1" t="s">
        <v>90</v>
      </c>
      <c r="CN60" s="1">
        <f t="shared" si="33"/>
        <v>1</v>
      </c>
    </row>
    <row r="61" spans="1:92" x14ac:dyDescent="0.2">
      <c r="A61" s="10">
        <v>59</v>
      </c>
      <c r="B61" s="10" t="s">
        <v>375</v>
      </c>
      <c r="C61" s="1" t="s">
        <v>102</v>
      </c>
      <c r="D61" s="1">
        <f t="shared" si="0"/>
        <v>1</v>
      </c>
      <c r="E61" s="2">
        <v>0.1</v>
      </c>
      <c r="F61" s="2">
        <v>0.6</v>
      </c>
      <c r="G61" s="1" t="s">
        <v>96</v>
      </c>
      <c r="H61" s="1">
        <f t="shared" si="1"/>
        <v>1</v>
      </c>
      <c r="J61" s="1" t="s">
        <v>93</v>
      </c>
      <c r="K61" s="1">
        <f t="shared" si="2"/>
        <v>1</v>
      </c>
      <c r="M61" s="1" t="s">
        <v>79</v>
      </c>
      <c r="N61" s="1">
        <f t="shared" si="3"/>
        <v>1</v>
      </c>
      <c r="O61" s="1" t="s">
        <v>76</v>
      </c>
      <c r="P61" s="1">
        <f t="shared" si="3"/>
        <v>1</v>
      </c>
      <c r="Q61" s="1" t="s">
        <v>76</v>
      </c>
      <c r="R61" s="1">
        <f t="shared" si="3"/>
        <v>1</v>
      </c>
      <c r="S61" s="1" t="s">
        <v>93</v>
      </c>
      <c r="T61" s="1">
        <f t="shared" si="3"/>
        <v>1</v>
      </c>
      <c r="V61" s="1" t="s">
        <v>77</v>
      </c>
      <c r="W61" s="1">
        <f t="shared" si="4"/>
        <v>1</v>
      </c>
      <c r="X61" s="1" t="s">
        <v>241</v>
      </c>
      <c r="Y61" s="1" t="s">
        <v>108</v>
      </c>
      <c r="Z61" s="1">
        <f t="shared" si="5"/>
        <v>1</v>
      </c>
      <c r="AA61" s="1" t="s">
        <v>77</v>
      </c>
      <c r="AB61" s="1">
        <f t="shared" si="5"/>
        <v>1</v>
      </c>
      <c r="AD61" s="1" t="s">
        <v>78</v>
      </c>
      <c r="AE61" s="1">
        <f t="shared" si="6"/>
        <v>1</v>
      </c>
      <c r="AF61" s="1" t="s">
        <v>76</v>
      </c>
      <c r="AG61" s="1">
        <f t="shared" si="7"/>
        <v>1</v>
      </c>
      <c r="AH61" s="1" t="s">
        <v>83</v>
      </c>
      <c r="AI61" s="1">
        <f t="shared" si="7"/>
        <v>1</v>
      </c>
      <c r="AJ61" s="1" t="s">
        <v>84</v>
      </c>
      <c r="AK61" s="1">
        <f t="shared" ref="AK61" si="594">IF(AJ61&lt;&gt;"",1,"")</f>
        <v>1</v>
      </c>
      <c r="AL61" s="1" t="s">
        <v>84</v>
      </c>
      <c r="AM61" s="1">
        <f t="shared" ref="AM61" si="595">IF(AL61&lt;&gt;"",1,"")</f>
        <v>1</v>
      </c>
      <c r="AN61" s="1" t="s">
        <v>82</v>
      </c>
      <c r="AO61" s="1">
        <f t="shared" ref="AO61" si="596">IF(AN61&lt;&gt;"",1,"")</f>
        <v>1</v>
      </c>
      <c r="AP61" s="1" t="s">
        <v>84</v>
      </c>
      <c r="AQ61" s="1">
        <f t="shared" ref="AQ61" si="597">IF(AP61&lt;&gt;"",1,"")</f>
        <v>1</v>
      </c>
      <c r="AR61" s="1" t="s">
        <v>83</v>
      </c>
      <c r="AS61" s="1">
        <f t="shared" ref="AS61" si="598">IF(AR61&lt;&gt;"",1,"")</f>
        <v>1</v>
      </c>
      <c r="AT61" s="1" t="s">
        <v>82</v>
      </c>
      <c r="AU61" s="1">
        <f t="shared" ref="AU61" si="599">IF(AT61&lt;&gt;"",1,"")</f>
        <v>1</v>
      </c>
      <c r="AV61" s="1" t="s">
        <v>83</v>
      </c>
      <c r="AW61" s="1">
        <f t="shared" ref="AW61" si="600">IF(AV61&lt;&gt;"",1,"")</f>
        <v>1</v>
      </c>
      <c r="AX61" s="1" t="s">
        <v>83</v>
      </c>
      <c r="AY61" s="1">
        <f t="shared" ref="AY61" si="601">IF(AX61&lt;&gt;"",1,"")</f>
        <v>1</v>
      </c>
      <c r="AZ61" s="1" t="s">
        <v>84</v>
      </c>
      <c r="BA61" s="1">
        <f t="shared" ref="BA61" si="602">IF(AZ61&lt;&gt;"",1,"")</f>
        <v>1</v>
      </c>
      <c r="BB61" s="1" t="s">
        <v>82</v>
      </c>
      <c r="BC61" s="1">
        <f t="shared" ref="BC61" si="603">IF(BB61&lt;&gt;"",1,"")</f>
        <v>1</v>
      </c>
      <c r="BE61" s="1" t="s">
        <v>86</v>
      </c>
      <c r="BF61" s="1">
        <f t="shared" si="18"/>
        <v>1</v>
      </c>
      <c r="BG61" s="1" t="s">
        <v>86</v>
      </c>
      <c r="BH61" s="1">
        <f t="shared" si="19"/>
        <v>1</v>
      </c>
      <c r="BI61" s="1" t="s">
        <v>86</v>
      </c>
      <c r="BJ61" s="1">
        <f t="shared" si="20"/>
        <v>1</v>
      </c>
      <c r="BK61" s="1" t="s">
        <v>86</v>
      </c>
      <c r="BL61" s="1">
        <f t="shared" si="21"/>
        <v>1</v>
      </c>
      <c r="BM61" s="1" t="s">
        <v>88</v>
      </c>
      <c r="BN61" s="1">
        <f t="shared" si="22"/>
        <v>1</v>
      </c>
      <c r="BO61" s="1" t="s">
        <v>88</v>
      </c>
      <c r="BP61" s="1">
        <f t="shared" si="23"/>
        <v>1</v>
      </c>
      <c r="BQ61" s="1" t="s">
        <v>86</v>
      </c>
      <c r="BR61" s="1">
        <f t="shared" si="24"/>
        <v>1</v>
      </c>
      <c r="BS61" s="1" t="s">
        <v>88</v>
      </c>
      <c r="BT61" s="1">
        <f t="shared" si="25"/>
        <v>1</v>
      </c>
      <c r="BV61" s="1" t="s">
        <v>77</v>
      </c>
      <c r="BW61" s="1">
        <f t="shared" si="26"/>
        <v>1</v>
      </c>
      <c r="BX61" s="1" t="s">
        <v>79</v>
      </c>
      <c r="BY61" s="1">
        <f t="shared" si="27"/>
        <v>1</v>
      </c>
      <c r="BZ61" s="1" t="s">
        <v>77</v>
      </c>
      <c r="CA61" s="1">
        <f t="shared" si="28"/>
        <v>1</v>
      </c>
      <c r="CB61" s="1" t="s">
        <v>77</v>
      </c>
      <c r="CC61" s="1">
        <f t="shared" si="29"/>
        <v>1</v>
      </c>
      <c r="CD61" s="1" t="s">
        <v>77</v>
      </c>
      <c r="CE61" s="1">
        <f t="shared" si="30"/>
        <v>1</v>
      </c>
      <c r="CF61" s="1" t="s">
        <v>77</v>
      </c>
      <c r="CG61" s="1">
        <f t="shared" si="31"/>
        <v>1</v>
      </c>
      <c r="CH61" s="1" t="s">
        <v>77</v>
      </c>
      <c r="CI61" s="1">
        <f t="shared" si="31"/>
        <v>1</v>
      </c>
      <c r="CK61" s="1" t="s">
        <v>95</v>
      </c>
      <c r="CL61" s="1">
        <f t="shared" si="32"/>
        <v>1</v>
      </c>
      <c r="CM61" s="1" t="s">
        <v>90</v>
      </c>
      <c r="CN61" s="1">
        <f t="shared" si="33"/>
        <v>1</v>
      </c>
    </row>
    <row r="62" spans="1:92" x14ac:dyDescent="0.2">
      <c r="A62" s="10">
        <v>60</v>
      </c>
      <c r="B62" s="10" t="s">
        <v>375</v>
      </c>
      <c r="C62" s="1" t="s">
        <v>102</v>
      </c>
      <c r="D62" s="1">
        <f t="shared" si="0"/>
        <v>1</v>
      </c>
      <c r="E62" s="2">
        <v>0.1</v>
      </c>
      <c r="F62" s="2">
        <v>0.7</v>
      </c>
      <c r="G62" s="1" t="s">
        <v>96</v>
      </c>
      <c r="H62" s="1">
        <f t="shared" si="1"/>
        <v>1</v>
      </c>
      <c r="J62" s="1" t="s">
        <v>78</v>
      </c>
      <c r="K62" s="1">
        <f t="shared" si="2"/>
        <v>1</v>
      </c>
      <c r="M62" s="1" t="s">
        <v>79</v>
      </c>
      <c r="N62" s="1">
        <f t="shared" si="3"/>
        <v>1</v>
      </c>
      <c r="O62" s="1" t="s">
        <v>78</v>
      </c>
      <c r="P62" s="1">
        <f t="shared" si="3"/>
        <v>1</v>
      </c>
      <c r="Q62" s="1" t="s">
        <v>78</v>
      </c>
      <c r="R62" s="1">
        <f t="shared" si="3"/>
        <v>1</v>
      </c>
      <c r="S62" s="1" t="s">
        <v>93</v>
      </c>
      <c r="T62" s="1">
        <f t="shared" si="3"/>
        <v>1</v>
      </c>
      <c r="V62" s="1" t="s">
        <v>79</v>
      </c>
      <c r="W62" s="1">
        <f t="shared" si="4"/>
        <v>1</v>
      </c>
      <c r="Y62" s="1" t="s">
        <v>99</v>
      </c>
      <c r="Z62" s="1">
        <f t="shared" si="5"/>
        <v>1</v>
      </c>
      <c r="AA62" s="1" t="s">
        <v>79</v>
      </c>
      <c r="AB62" s="1">
        <f t="shared" si="5"/>
        <v>1</v>
      </c>
      <c r="AD62" s="1" t="s">
        <v>78</v>
      </c>
      <c r="AE62" s="1">
        <f t="shared" si="6"/>
        <v>1</v>
      </c>
      <c r="AF62" s="1" t="s">
        <v>76</v>
      </c>
      <c r="AG62" s="1">
        <f t="shared" si="7"/>
        <v>1</v>
      </c>
      <c r="AH62" s="1" t="s">
        <v>82</v>
      </c>
      <c r="AI62" s="1">
        <f t="shared" si="7"/>
        <v>1</v>
      </c>
      <c r="AJ62" s="1" t="s">
        <v>85</v>
      </c>
      <c r="AK62" s="1">
        <f t="shared" ref="AK62" si="604">IF(AJ62&lt;&gt;"",1,"")</f>
        <v>1</v>
      </c>
      <c r="AL62" s="1" t="s">
        <v>83</v>
      </c>
      <c r="AM62" s="1">
        <f t="shared" ref="AM62" si="605">IF(AL62&lt;&gt;"",1,"")</f>
        <v>1</v>
      </c>
      <c r="AN62" s="1" t="s">
        <v>83</v>
      </c>
      <c r="AO62" s="1">
        <f t="shared" ref="AO62" si="606">IF(AN62&lt;&gt;"",1,"")</f>
        <v>1</v>
      </c>
      <c r="AP62" s="1" t="s">
        <v>83</v>
      </c>
      <c r="AQ62" s="1">
        <f t="shared" ref="AQ62" si="607">IF(AP62&lt;&gt;"",1,"")</f>
        <v>1</v>
      </c>
      <c r="AR62" s="1" t="s">
        <v>84</v>
      </c>
      <c r="AS62" s="1">
        <f t="shared" ref="AS62" si="608">IF(AR62&lt;&gt;"",1,"")</f>
        <v>1</v>
      </c>
      <c r="AT62" s="1" t="s">
        <v>83</v>
      </c>
      <c r="AU62" s="1">
        <f t="shared" ref="AU62" si="609">IF(AT62&lt;&gt;"",1,"")</f>
        <v>1</v>
      </c>
      <c r="AV62" s="1" t="s">
        <v>84</v>
      </c>
      <c r="AW62" s="1">
        <f t="shared" ref="AW62" si="610">IF(AV62&lt;&gt;"",1,"")</f>
        <v>1</v>
      </c>
      <c r="AX62" s="1" t="s">
        <v>83</v>
      </c>
      <c r="AY62" s="1">
        <f t="shared" ref="AY62" si="611">IF(AX62&lt;&gt;"",1,"")</f>
        <v>1</v>
      </c>
      <c r="AZ62" s="1" t="s">
        <v>83</v>
      </c>
      <c r="BA62" s="1">
        <f t="shared" ref="BA62" si="612">IF(AZ62&lt;&gt;"",1,"")</f>
        <v>1</v>
      </c>
      <c r="BB62" s="1" t="s">
        <v>85</v>
      </c>
      <c r="BC62" s="1">
        <f t="shared" ref="BC62" si="613">IF(BB62&lt;&gt;"",1,"")</f>
        <v>1</v>
      </c>
      <c r="BE62" s="1" t="s">
        <v>87</v>
      </c>
      <c r="BF62" s="1">
        <f t="shared" si="18"/>
        <v>1</v>
      </c>
      <c r="BG62" s="1" t="s">
        <v>87</v>
      </c>
      <c r="BH62" s="1">
        <f t="shared" si="19"/>
        <v>1</v>
      </c>
      <c r="BI62" s="1" t="s">
        <v>86</v>
      </c>
      <c r="BJ62" s="1">
        <f t="shared" si="20"/>
        <v>1</v>
      </c>
      <c r="BK62" s="1" t="s">
        <v>86</v>
      </c>
      <c r="BL62" s="1">
        <f t="shared" si="21"/>
        <v>1</v>
      </c>
      <c r="BM62" s="1" t="s">
        <v>86</v>
      </c>
      <c r="BN62" s="1">
        <f t="shared" si="22"/>
        <v>1</v>
      </c>
      <c r="BO62" s="1" t="s">
        <v>87</v>
      </c>
      <c r="BP62" s="1">
        <f t="shared" si="23"/>
        <v>1</v>
      </c>
      <c r="BQ62" s="1" t="s">
        <v>87</v>
      </c>
      <c r="BR62" s="1">
        <f t="shared" si="24"/>
        <v>1</v>
      </c>
      <c r="BS62" s="1" t="s">
        <v>86</v>
      </c>
      <c r="BT62" s="1">
        <f t="shared" si="25"/>
        <v>1</v>
      </c>
      <c r="BV62" s="1" t="s">
        <v>77</v>
      </c>
      <c r="BW62" s="1">
        <f t="shared" si="26"/>
        <v>1</v>
      </c>
      <c r="BX62" s="1" t="s">
        <v>79</v>
      </c>
      <c r="BY62" s="1">
        <f t="shared" si="27"/>
        <v>1</v>
      </c>
      <c r="BZ62" s="1" t="s">
        <v>77</v>
      </c>
      <c r="CA62" s="1">
        <f t="shared" si="28"/>
        <v>1</v>
      </c>
      <c r="CB62" s="1" t="s">
        <v>77</v>
      </c>
      <c r="CC62" s="1">
        <f t="shared" si="29"/>
        <v>1</v>
      </c>
      <c r="CD62" s="1" t="s">
        <v>77</v>
      </c>
      <c r="CE62" s="1">
        <f t="shared" si="30"/>
        <v>1</v>
      </c>
      <c r="CF62" s="1" t="s">
        <v>77</v>
      </c>
      <c r="CG62" s="1">
        <f t="shared" si="31"/>
        <v>1</v>
      </c>
      <c r="CH62" s="1" t="s">
        <v>77</v>
      </c>
      <c r="CI62" s="1">
        <f t="shared" si="31"/>
        <v>1</v>
      </c>
      <c r="CK62" s="1" t="s">
        <v>143</v>
      </c>
      <c r="CL62" s="1">
        <f t="shared" si="32"/>
        <v>1</v>
      </c>
      <c r="CM62" s="1" t="s">
        <v>90</v>
      </c>
      <c r="CN62" s="1">
        <f t="shared" si="33"/>
        <v>1</v>
      </c>
    </row>
    <row r="63" spans="1:92" x14ac:dyDescent="0.2">
      <c r="A63" s="10">
        <v>61</v>
      </c>
      <c r="B63" s="10" t="s">
        <v>375</v>
      </c>
      <c r="C63" s="1" t="s">
        <v>102</v>
      </c>
      <c r="D63" s="1">
        <f t="shared" si="0"/>
        <v>1</v>
      </c>
      <c r="E63" s="2">
        <v>0.5</v>
      </c>
      <c r="F63" s="2">
        <v>0.8</v>
      </c>
      <c r="G63" s="1" t="s">
        <v>103</v>
      </c>
      <c r="H63" s="1">
        <f t="shared" si="1"/>
        <v>1</v>
      </c>
      <c r="J63" s="1" t="s">
        <v>93</v>
      </c>
      <c r="K63" s="1">
        <f t="shared" si="2"/>
        <v>1</v>
      </c>
      <c r="M63" s="1" t="s">
        <v>79</v>
      </c>
      <c r="N63" s="1">
        <f t="shared" si="3"/>
        <v>1</v>
      </c>
      <c r="O63" s="1" t="s">
        <v>132</v>
      </c>
      <c r="P63" s="1">
        <f t="shared" si="3"/>
        <v>1</v>
      </c>
      <c r="Q63" s="1" t="s">
        <v>132</v>
      </c>
      <c r="R63" s="1">
        <f t="shared" si="3"/>
        <v>1</v>
      </c>
      <c r="S63" s="1" t="s">
        <v>93</v>
      </c>
      <c r="T63" s="1">
        <f t="shared" si="3"/>
        <v>1</v>
      </c>
      <c r="V63" s="1" t="s">
        <v>77</v>
      </c>
      <c r="W63" s="1">
        <f t="shared" si="4"/>
        <v>1</v>
      </c>
      <c r="Z63" s="1" t="str">
        <f t="shared" si="5"/>
        <v/>
      </c>
      <c r="AB63" s="1" t="str">
        <f t="shared" si="5"/>
        <v/>
      </c>
      <c r="AD63" s="1" t="s">
        <v>78</v>
      </c>
      <c r="AE63" s="1">
        <f t="shared" si="6"/>
        <v>1</v>
      </c>
      <c r="AF63" s="1" t="s">
        <v>76</v>
      </c>
      <c r="AG63" s="1">
        <f t="shared" si="7"/>
        <v>1</v>
      </c>
      <c r="AH63" s="1" t="s">
        <v>82</v>
      </c>
      <c r="AI63" s="1">
        <f t="shared" si="7"/>
        <v>1</v>
      </c>
      <c r="AJ63" s="1" t="s">
        <v>83</v>
      </c>
      <c r="AK63" s="1">
        <f t="shared" ref="AK63" si="614">IF(AJ63&lt;&gt;"",1,"")</f>
        <v>1</v>
      </c>
      <c r="AL63" s="1" t="s">
        <v>83</v>
      </c>
      <c r="AM63" s="1">
        <f t="shared" ref="AM63" si="615">IF(AL63&lt;&gt;"",1,"")</f>
        <v>1</v>
      </c>
      <c r="AN63" s="1" t="s">
        <v>83</v>
      </c>
      <c r="AO63" s="1">
        <f t="shared" ref="AO63" si="616">IF(AN63&lt;&gt;"",1,"")</f>
        <v>1</v>
      </c>
      <c r="AP63" s="1" t="s">
        <v>84</v>
      </c>
      <c r="AQ63" s="1">
        <f t="shared" ref="AQ63" si="617">IF(AP63&lt;&gt;"",1,"")</f>
        <v>1</v>
      </c>
      <c r="AR63" s="1" t="s">
        <v>83</v>
      </c>
      <c r="AS63" s="1">
        <f t="shared" ref="AS63" si="618">IF(AR63&lt;&gt;"",1,"")</f>
        <v>1</v>
      </c>
      <c r="AT63" s="1" t="s">
        <v>84</v>
      </c>
      <c r="AU63" s="1">
        <f t="shared" ref="AU63" si="619">IF(AT63&lt;&gt;"",1,"")</f>
        <v>1</v>
      </c>
      <c r="AV63" s="1" t="s">
        <v>82</v>
      </c>
      <c r="AW63" s="1">
        <f t="shared" ref="AW63" si="620">IF(AV63&lt;&gt;"",1,"")</f>
        <v>1</v>
      </c>
      <c r="AX63" s="1" t="s">
        <v>84</v>
      </c>
      <c r="AY63" s="1">
        <f t="shared" ref="AY63" si="621">IF(AX63&lt;&gt;"",1,"")</f>
        <v>1</v>
      </c>
      <c r="AZ63" s="1" t="s">
        <v>83</v>
      </c>
      <c r="BA63" s="1">
        <f t="shared" ref="BA63" si="622">IF(AZ63&lt;&gt;"",1,"")</f>
        <v>1</v>
      </c>
      <c r="BB63" s="1" t="s">
        <v>82</v>
      </c>
      <c r="BC63" s="1">
        <f t="shared" ref="BC63" si="623">IF(BB63&lt;&gt;"",1,"")</f>
        <v>1</v>
      </c>
      <c r="BE63" s="1" t="s">
        <v>88</v>
      </c>
      <c r="BF63" s="1">
        <f t="shared" si="18"/>
        <v>1</v>
      </c>
      <c r="BG63" s="1" t="s">
        <v>161</v>
      </c>
      <c r="BH63" s="1">
        <f t="shared" si="19"/>
        <v>1</v>
      </c>
      <c r="BI63" s="1" t="s">
        <v>87</v>
      </c>
      <c r="BJ63" s="1">
        <f t="shared" si="20"/>
        <v>1</v>
      </c>
      <c r="BK63" s="1" t="s">
        <v>87</v>
      </c>
      <c r="BL63" s="1">
        <f t="shared" si="21"/>
        <v>1</v>
      </c>
      <c r="BM63" s="1" t="s">
        <v>88</v>
      </c>
      <c r="BN63" s="1">
        <f t="shared" si="22"/>
        <v>1</v>
      </c>
      <c r="BO63" s="1" t="s">
        <v>87</v>
      </c>
      <c r="BP63" s="1">
        <f t="shared" si="23"/>
        <v>1</v>
      </c>
      <c r="BQ63" s="1" t="s">
        <v>86</v>
      </c>
      <c r="BR63" s="1">
        <f t="shared" si="24"/>
        <v>1</v>
      </c>
      <c r="BS63" s="1" t="s">
        <v>161</v>
      </c>
      <c r="BT63" s="1">
        <f t="shared" si="25"/>
        <v>1</v>
      </c>
      <c r="BV63" s="1" t="s">
        <v>77</v>
      </c>
      <c r="BW63" s="1">
        <f t="shared" si="26"/>
        <v>1</v>
      </c>
      <c r="BX63" s="1" t="s">
        <v>77</v>
      </c>
      <c r="BY63" s="1">
        <f t="shared" si="27"/>
        <v>1</v>
      </c>
      <c r="BZ63" s="1" t="s">
        <v>77</v>
      </c>
      <c r="CA63" s="1">
        <f t="shared" si="28"/>
        <v>1</v>
      </c>
      <c r="CB63" s="1" t="s">
        <v>77</v>
      </c>
      <c r="CC63" s="1">
        <f t="shared" si="29"/>
        <v>1</v>
      </c>
      <c r="CD63" s="1" t="s">
        <v>77</v>
      </c>
      <c r="CE63" s="1">
        <f t="shared" si="30"/>
        <v>1</v>
      </c>
      <c r="CF63" s="1" t="s">
        <v>77</v>
      </c>
      <c r="CG63" s="1">
        <f t="shared" si="31"/>
        <v>1</v>
      </c>
      <c r="CH63" s="1" t="s">
        <v>77</v>
      </c>
      <c r="CI63" s="1">
        <f t="shared" si="31"/>
        <v>1</v>
      </c>
      <c r="CK63" s="1" t="s">
        <v>95</v>
      </c>
      <c r="CL63" s="1">
        <f t="shared" si="32"/>
        <v>1</v>
      </c>
      <c r="CM63" s="1" t="s">
        <v>90</v>
      </c>
      <c r="CN63" s="1">
        <f t="shared" si="33"/>
        <v>1</v>
      </c>
    </row>
    <row r="64" spans="1:92" x14ac:dyDescent="0.2">
      <c r="A64" s="10">
        <v>62</v>
      </c>
      <c r="B64" s="10" t="s">
        <v>375</v>
      </c>
      <c r="C64" s="1" t="s">
        <v>186</v>
      </c>
      <c r="D64" s="1">
        <f t="shared" si="0"/>
        <v>1</v>
      </c>
      <c r="E64" s="2">
        <v>0.9</v>
      </c>
      <c r="F64" s="2">
        <v>0.8</v>
      </c>
      <c r="G64" s="1" t="s">
        <v>96</v>
      </c>
      <c r="H64" s="1">
        <f t="shared" si="1"/>
        <v>1</v>
      </c>
      <c r="J64" s="1" t="s">
        <v>93</v>
      </c>
      <c r="K64" s="1">
        <f t="shared" si="2"/>
        <v>1</v>
      </c>
      <c r="M64" s="1" t="s">
        <v>77</v>
      </c>
      <c r="N64" s="1">
        <f t="shared" si="3"/>
        <v>1</v>
      </c>
      <c r="O64" s="1" t="s">
        <v>93</v>
      </c>
      <c r="P64" s="1">
        <f t="shared" si="3"/>
        <v>1</v>
      </c>
      <c r="Q64" s="1" t="s">
        <v>93</v>
      </c>
      <c r="R64" s="1">
        <f t="shared" si="3"/>
        <v>1</v>
      </c>
      <c r="S64" s="1" t="s">
        <v>93</v>
      </c>
      <c r="T64" s="1">
        <f t="shared" si="3"/>
        <v>1</v>
      </c>
      <c r="V64" s="1" t="s">
        <v>79</v>
      </c>
      <c r="W64" s="1">
        <f t="shared" si="4"/>
        <v>1</v>
      </c>
      <c r="Y64" s="1" t="s">
        <v>108</v>
      </c>
      <c r="Z64" s="1">
        <f t="shared" si="5"/>
        <v>1</v>
      </c>
      <c r="AA64" s="1" t="s">
        <v>77</v>
      </c>
      <c r="AB64" s="1">
        <f t="shared" si="5"/>
        <v>1</v>
      </c>
      <c r="AD64" s="1" t="s">
        <v>76</v>
      </c>
      <c r="AE64" s="1">
        <f t="shared" si="6"/>
        <v>1</v>
      </c>
      <c r="AF64" s="1" t="s">
        <v>76</v>
      </c>
      <c r="AG64" s="1">
        <f t="shared" si="7"/>
        <v>1</v>
      </c>
      <c r="AH64" s="1" t="s">
        <v>83</v>
      </c>
      <c r="AI64" s="1">
        <f t="shared" si="7"/>
        <v>1</v>
      </c>
      <c r="AJ64" s="1" t="s">
        <v>84</v>
      </c>
      <c r="AK64" s="1">
        <f t="shared" ref="AK64" si="624">IF(AJ64&lt;&gt;"",1,"")</f>
        <v>1</v>
      </c>
      <c r="AL64" s="1" t="s">
        <v>84</v>
      </c>
      <c r="AM64" s="1">
        <f t="shared" ref="AM64" si="625">IF(AL64&lt;&gt;"",1,"")</f>
        <v>1</v>
      </c>
      <c r="AN64" s="1" t="s">
        <v>83</v>
      </c>
      <c r="AO64" s="1">
        <f t="shared" ref="AO64" si="626">IF(AN64&lt;&gt;"",1,"")</f>
        <v>1</v>
      </c>
      <c r="AP64" s="1" t="s">
        <v>84</v>
      </c>
      <c r="AQ64" s="1">
        <f t="shared" ref="AQ64" si="627">IF(AP64&lt;&gt;"",1,"")</f>
        <v>1</v>
      </c>
      <c r="AR64" s="1" t="s">
        <v>83</v>
      </c>
      <c r="AS64" s="1">
        <f t="shared" ref="AS64" si="628">IF(AR64&lt;&gt;"",1,"")</f>
        <v>1</v>
      </c>
      <c r="AT64" s="1" t="s">
        <v>84</v>
      </c>
      <c r="AU64" s="1">
        <f t="shared" ref="AU64" si="629">IF(AT64&lt;&gt;"",1,"")</f>
        <v>1</v>
      </c>
      <c r="AV64" s="1" t="s">
        <v>83</v>
      </c>
      <c r="AW64" s="1">
        <f t="shared" ref="AW64" si="630">IF(AV64&lt;&gt;"",1,"")</f>
        <v>1</v>
      </c>
      <c r="AX64" s="1" t="s">
        <v>83</v>
      </c>
      <c r="AY64" s="1">
        <f t="shared" ref="AY64" si="631">IF(AX64&lt;&gt;"",1,"")</f>
        <v>1</v>
      </c>
      <c r="AZ64" s="1" t="s">
        <v>83</v>
      </c>
      <c r="BA64" s="1">
        <f t="shared" ref="BA64" si="632">IF(AZ64&lt;&gt;"",1,"")</f>
        <v>1</v>
      </c>
      <c r="BB64" s="1" t="s">
        <v>82</v>
      </c>
      <c r="BC64" s="1">
        <f t="shared" ref="BC64" si="633">IF(BB64&lt;&gt;"",1,"")</f>
        <v>1</v>
      </c>
      <c r="BE64" s="1" t="s">
        <v>86</v>
      </c>
      <c r="BF64" s="1">
        <f t="shared" si="18"/>
        <v>1</v>
      </c>
      <c r="BG64" s="1" t="s">
        <v>87</v>
      </c>
      <c r="BH64" s="1">
        <f t="shared" si="19"/>
        <v>1</v>
      </c>
      <c r="BI64" s="1" t="s">
        <v>86</v>
      </c>
      <c r="BJ64" s="1">
        <f t="shared" si="20"/>
        <v>1</v>
      </c>
      <c r="BK64" s="1" t="s">
        <v>86</v>
      </c>
      <c r="BL64" s="1">
        <f t="shared" si="21"/>
        <v>1</v>
      </c>
      <c r="BM64" s="1" t="s">
        <v>86</v>
      </c>
      <c r="BN64" s="1">
        <f t="shared" si="22"/>
        <v>1</v>
      </c>
      <c r="BO64" s="1" t="s">
        <v>86</v>
      </c>
      <c r="BP64" s="1">
        <f t="shared" si="23"/>
        <v>1</v>
      </c>
      <c r="BQ64" s="1" t="s">
        <v>86</v>
      </c>
      <c r="BR64" s="1">
        <f t="shared" si="24"/>
        <v>1</v>
      </c>
      <c r="BS64" s="1" t="s">
        <v>86</v>
      </c>
      <c r="BT64" s="1">
        <f t="shared" si="25"/>
        <v>1</v>
      </c>
      <c r="BV64" s="1" t="s">
        <v>77</v>
      </c>
      <c r="BW64" s="1">
        <f t="shared" si="26"/>
        <v>1</v>
      </c>
      <c r="BX64" s="1" t="s">
        <v>79</v>
      </c>
      <c r="BY64" s="1">
        <f t="shared" si="27"/>
        <v>1</v>
      </c>
      <c r="BZ64" s="1" t="s">
        <v>77</v>
      </c>
      <c r="CA64" s="1">
        <f t="shared" si="28"/>
        <v>1</v>
      </c>
      <c r="CB64" s="1" t="s">
        <v>77</v>
      </c>
      <c r="CC64" s="1">
        <f t="shared" si="29"/>
        <v>1</v>
      </c>
      <c r="CD64" s="1" t="s">
        <v>77</v>
      </c>
      <c r="CE64" s="1">
        <f t="shared" si="30"/>
        <v>1</v>
      </c>
      <c r="CF64" s="1" t="s">
        <v>77</v>
      </c>
      <c r="CG64" s="1">
        <f t="shared" si="31"/>
        <v>1</v>
      </c>
      <c r="CH64" s="1" t="s">
        <v>77</v>
      </c>
      <c r="CI64" s="1">
        <f t="shared" si="31"/>
        <v>1</v>
      </c>
      <c r="CK64" s="1" t="s">
        <v>95</v>
      </c>
      <c r="CL64" s="1">
        <f t="shared" si="32"/>
        <v>1</v>
      </c>
      <c r="CM64" s="1" t="s">
        <v>90</v>
      </c>
      <c r="CN64" s="1">
        <f t="shared" si="33"/>
        <v>1</v>
      </c>
    </row>
    <row r="65" spans="1:92" x14ac:dyDescent="0.2">
      <c r="A65" s="10">
        <v>63</v>
      </c>
      <c r="B65" s="10" t="s">
        <v>375</v>
      </c>
      <c r="C65" s="1" t="s">
        <v>186</v>
      </c>
      <c r="D65" s="1">
        <f t="shared" si="0"/>
        <v>1</v>
      </c>
      <c r="E65" s="2">
        <v>0.1</v>
      </c>
      <c r="F65" s="2">
        <v>0.8</v>
      </c>
      <c r="G65" s="1" t="s">
        <v>111</v>
      </c>
      <c r="H65" s="1">
        <f t="shared" si="1"/>
        <v>1</v>
      </c>
      <c r="J65" s="1" t="s">
        <v>76</v>
      </c>
      <c r="K65" s="1">
        <f t="shared" si="2"/>
        <v>1</v>
      </c>
      <c r="M65" s="1" t="s">
        <v>77</v>
      </c>
      <c r="N65" s="1">
        <f t="shared" si="3"/>
        <v>1</v>
      </c>
      <c r="O65" s="1" t="s">
        <v>78</v>
      </c>
      <c r="P65" s="1">
        <f t="shared" si="3"/>
        <v>1</v>
      </c>
      <c r="Q65" s="1" t="s">
        <v>78</v>
      </c>
      <c r="R65" s="1">
        <f t="shared" si="3"/>
        <v>1</v>
      </c>
      <c r="S65" s="1" t="s">
        <v>78</v>
      </c>
      <c r="T65" s="1">
        <f t="shared" si="3"/>
        <v>1</v>
      </c>
      <c r="V65" s="1" t="s">
        <v>77</v>
      </c>
      <c r="W65" s="1">
        <f t="shared" si="4"/>
        <v>1</v>
      </c>
      <c r="Z65" s="1" t="str">
        <f t="shared" si="5"/>
        <v/>
      </c>
      <c r="AA65" s="1" t="s">
        <v>77</v>
      </c>
      <c r="AB65" s="1">
        <f t="shared" si="5"/>
        <v>1</v>
      </c>
      <c r="AD65" s="1" t="s">
        <v>78</v>
      </c>
      <c r="AE65" s="1">
        <f t="shared" si="6"/>
        <v>1</v>
      </c>
      <c r="AF65" s="1" t="s">
        <v>76</v>
      </c>
      <c r="AG65" s="1">
        <f t="shared" si="7"/>
        <v>1</v>
      </c>
      <c r="AH65" s="1" t="s">
        <v>82</v>
      </c>
      <c r="AI65" s="1">
        <f t="shared" si="7"/>
        <v>1</v>
      </c>
      <c r="AJ65" s="1" t="s">
        <v>85</v>
      </c>
      <c r="AK65" s="1">
        <f t="shared" ref="AK65" si="634">IF(AJ65&lt;&gt;"",1,"")</f>
        <v>1</v>
      </c>
      <c r="AL65" s="1" t="s">
        <v>83</v>
      </c>
      <c r="AM65" s="1">
        <f t="shared" ref="AM65" si="635">IF(AL65&lt;&gt;"",1,"")</f>
        <v>1</v>
      </c>
      <c r="AN65" s="1" t="s">
        <v>85</v>
      </c>
      <c r="AO65" s="1">
        <f t="shared" ref="AO65" si="636">IF(AN65&lt;&gt;"",1,"")</f>
        <v>1</v>
      </c>
      <c r="AP65" s="1" t="s">
        <v>83</v>
      </c>
      <c r="AQ65" s="1">
        <f t="shared" ref="AQ65" si="637">IF(AP65&lt;&gt;"",1,"")</f>
        <v>1</v>
      </c>
      <c r="AR65" s="1" t="s">
        <v>83</v>
      </c>
      <c r="AS65" s="1">
        <f t="shared" ref="AS65" si="638">IF(AR65&lt;&gt;"",1,"")</f>
        <v>1</v>
      </c>
      <c r="AT65" s="1" t="s">
        <v>85</v>
      </c>
      <c r="AU65" s="1">
        <f t="shared" ref="AU65" si="639">IF(AT65&lt;&gt;"",1,"")</f>
        <v>1</v>
      </c>
      <c r="AV65" s="1" t="s">
        <v>94</v>
      </c>
      <c r="AW65" s="1">
        <f t="shared" ref="AW65" si="640">IF(AV65&lt;&gt;"",1,"")</f>
        <v>1</v>
      </c>
      <c r="AX65" s="1" t="s">
        <v>82</v>
      </c>
      <c r="AY65" s="1">
        <f t="shared" ref="AY65" si="641">IF(AX65&lt;&gt;"",1,"")</f>
        <v>1</v>
      </c>
      <c r="AZ65" s="1" t="s">
        <v>85</v>
      </c>
      <c r="BA65" s="1">
        <f t="shared" ref="BA65" si="642">IF(AZ65&lt;&gt;"",1,"")</f>
        <v>1</v>
      </c>
      <c r="BB65" s="1" t="s">
        <v>82</v>
      </c>
      <c r="BC65" s="1">
        <f t="shared" ref="BC65" si="643">IF(BB65&lt;&gt;"",1,"")</f>
        <v>1</v>
      </c>
      <c r="BE65" s="1" t="s">
        <v>86</v>
      </c>
      <c r="BF65" s="1">
        <f t="shared" si="18"/>
        <v>1</v>
      </c>
      <c r="BG65" s="1" t="s">
        <v>86</v>
      </c>
      <c r="BH65" s="1">
        <f t="shared" si="19"/>
        <v>1</v>
      </c>
      <c r="BI65" s="1" t="s">
        <v>86</v>
      </c>
      <c r="BJ65" s="1">
        <f t="shared" si="20"/>
        <v>1</v>
      </c>
      <c r="BK65" s="1" t="s">
        <v>88</v>
      </c>
      <c r="BL65" s="1">
        <f t="shared" si="21"/>
        <v>1</v>
      </c>
      <c r="BM65" s="1" t="s">
        <v>88</v>
      </c>
      <c r="BN65" s="1">
        <f t="shared" si="22"/>
        <v>1</v>
      </c>
      <c r="BO65" s="1" t="s">
        <v>86</v>
      </c>
      <c r="BP65" s="1">
        <f t="shared" si="23"/>
        <v>1</v>
      </c>
      <c r="BQ65" s="1" t="s">
        <v>86</v>
      </c>
      <c r="BR65" s="1">
        <f t="shared" si="24"/>
        <v>1</v>
      </c>
      <c r="BS65" s="1" t="s">
        <v>86</v>
      </c>
      <c r="BT65" s="1">
        <f t="shared" si="25"/>
        <v>1</v>
      </c>
      <c r="BV65" s="1" t="s">
        <v>77</v>
      </c>
      <c r="BW65" s="1">
        <f t="shared" si="26"/>
        <v>1</v>
      </c>
      <c r="BX65" s="1" t="s">
        <v>79</v>
      </c>
      <c r="BY65" s="1">
        <f t="shared" si="27"/>
        <v>1</v>
      </c>
      <c r="BZ65" s="1" t="s">
        <v>79</v>
      </c>
      <c r="CA65" s="1">
        <f t="shared" si="28"/>
        <v>1</v>
      </c>
      <c r="CB65" s="1" t="s">
        <v>77</v>
      </c>
      <c r="CC65" s="1">
        <f t="shared" si="29"/>
        <v>1</v>
      </c>
      <c r="CD65" s="1" t="s">
        <v>77</v>
      </c>
      <c r="CE65" s="1">
        <f t="shared" si="30"/>
        <v>1</v>
      </c>
      <c r="CF65" s="1" t="s">
        <v>77</v>
      </c>
      <c r="CG65" s="1">
        <f t="shared" si="31"/>
        <v>1</v>
      </c>
      <c r="CH65" s="1" t="s">
        <v>79</v>
      </c>
      <c r="CI65" s="1">
        <f t="shared" si="31"/>
        <v>1</v>
      </c>
      <c r="CJ65" s="1" t="s">
        <v>242</v>
      </c>
      <c r="CK65" s="1" t="s">
        <v>95</v>
      </c>
      <c r="CL65" s="1">
        <f t="shared" si="32"/>
        <v>1</v>
      </c>
      <c r="CM65" s="1" t="s">
        <v>90</v>
      </c>
      <c r="CN65" s="1">
        <f t="shared" si="33"/>
        <v>1</v>
      </c>
    </row>
    <row r="66" spans="1:92" x14ac:dyDescent="0.2">
      <c r="A66" s="10">
        <v>64</v>
      </c>
      <c r="B66" s="10" t="s">
        <v>375</v>
      </c>
      <c r="C66" s="1" t="s">
        <v>102</v>
      </c>
      <c r="D66" s="1">
        <f t="shared" si="0"/>
        <v>1</v>
      </c>
      <c r="E66" s="2">
        <v>0.4</v>
      </c>
      <c r="F66" s="2">
        <v>0.2</v>
      </c>
      <c r="G66" s="1" t="s">
        <v>103</v>
      </c>
      <c r="H66" s="1">
        <f t="shared" si="1"/>
        <v>1</v>
      </c>
      <c r="I66" s="1" t="s">
        <v>243</v>
      </c>
      <c r="J66" s="1" t="s">
        <v>113</v>
      </c>
      <c r="K66" s="1">
        <f t="shared" si="2"/>
        <v>1</v>
      </c>
      <c r="M66" s="1" t="s">
        <v>79</v>
      </c>
      <c r="N66" s="1">
        <f t="shared" si="3"/>
        <v>1</v>
      </c>
      <c r="O66" s="1" t="s">
        <v>76</v>
      </c>
      <c r="P66" s="1">
        <f t="shared" si="3"/>
        <v>1</v>
      </c>
      <c r="Q66" s="1" t="s">
        <v>76</v>
      </c>
      <c r="R66" s="1">
        <f t="shared" si="3"/>
        <v>1</v>
      </c>
      <c r="S66" s="1" t="s">
        <v>113</v>
      </c>
      <c r="T66" s="1">
        <f t="shared" si="3"/>
        <v>1</v>
      </c>
      <c r="V66" s="1" t="s">
        <v>79</v>
      </c>
      <c r="W66" s="1">
        <f t="shared" si="4"/>
        <v>1</v>
      </c>
      <c r="X66" s="1" t="s">
        <v>244</v>
      </c>
      <c r="Y66" s="1" t="s">
        <v>99</v>
      </c>
      <c r="Z66" s="1">
        <f t="shared" si="5"/>
        <v>1</v>
      </c>
      <c r="AA66" s="1" t="s">
        <v>79</v>
      </c>
      <c r="AB66" s="1">
        <f t="shared" si="5"/>
        <v>1</v>
      </c>
      <c r="AD66" s="1" t="s">
        <v>93</v>
      </c>
      <c r="AE66" s="1">
        <f t="shared" si="6"/>
        <v>1</v>
      </c>
      <c r="AF66" s="1" t="s">
        <v>76</v>
      </c>
      <c r="AG66" s="1">
        <f t="shared" si="7"/>
        <v>1</v>
      </c>
      <c r="AH66" s="1" t="s">
        <v>83</v>
      </c>
      <c r="AI66" s="1">
        <f t="shared" si="7"/>
        <v>1</v>
      </c>
      <c r="AJ66" s="1" t="s">
        <v>84</v>
      </c>
      <c r="AK66" s="1">
        <f t="shared" ref="AK66" si="644">IF(AJ66&lt;&gt;"",1,"")</f>
        <v>1</v>
      </c>
      <c r="AL66" s="1" t="s">
        <v>83</v>
      </c>
      <c r="AM66" s="1">
        <f t="shared" ref="AM66" si="645">IF(AL66&lt;&gt;"",1,"")</f>
        <v>1</v>
      </c>
      <c r="AN66" s="1" t="s">
        <v>83</v>
      </c>
      <c r="AO66" s="1">
        <f t="shared" ref="AO66" si="646">IF(AN66&lt;&gt;"",1,"")</f>
        <v>1</v>
      </c>
      <c r="AP66" s="1" t="s">
        <v>84</v>
      </c>
      <c r="AQ66" s="1">
        <f t="shared" ref="AQ66" si="647">IF(AP66&lt;&gt;"",1,"")</f>
        <v>1</v>
      </c>
      <c r="AR66" s="1" t="s">
        <v>83</v>
      </c>
      <c r="AS66" s="1">
        <f t="shared" ref="AS66" si="648">IF(AR66&lt;&gt;"",1,"")</f>
        <v>1</v>
      </c>
      <c r="AT66" s="1" t="s">
        <v>83</v>
      </c>
      <c r="AU66" s="1">
        <f t="shared" ref="AU66" si="649">IF(AT66&lt;&gt;"",1,"")</f>
        <v>1</v>
      </c>
      <c r="AV66" s="1" t="s">
        <v>84</v>
      </c>
      <c r="AW66" s="1">
        <f t="shared" ref="AW66" si="650">IF(AV66&lt;&gt;"",1,"")</f>
        <v>1</v>
      </c>
      <c r="AX66" s="1" t="s">
        <v>85</v>
      </c>
      <c r="AY66" s="1">
        <f t="shared" ref="AY66" si="651">IF(AX66&lt;&gt;"",1,"")</f>
        <v>1</v>
      </c>
      <c r="AZ66" s="1" t="s">
        <v>83</v>
      </c>
      <c r="BA66" s="1">
        <f t="shared" ref="BA66" si="652">IF(AZ66&lt;&gt;"",1,"")</f>
        <v>1</v>
      </c>
      <c r="BB66" s="1" t="s">
        <v>82</v>
      </c>
      <c r="BC66" s="1">
        <f t="shared" ref="BC66" si="653">IF(BB66&lt;&gt;"",1,"")</f>
        <v>1</v>
      </c>
      <c r="BE66" s="1" t="s">
        <v>87</v>
      </c>
      <c r="BF66" s="1">
        <f t="shared" si="18"/>
        <v>1</v>
      </c>
      <c r="BG66" s="1" t="s">
        <v>86</v>
      </c>
      <c r="BH66" s="1">
        <f t="shared" si="19"/>
        <v>1</v>
      </c>
      <c r="BI66" s="1" t="s">
        <v>86</v>
      </c>
      <c r="BJ66" s="1">
        <f t="shared" si="20"/>
        <v>1</v>
      </c>
      <c r="BK66" s="1" t="s">
        <v>86</v>
      </c>
      <c r="BL66" s="1">
        <f t="shared" si="21"/>
        <v>1</v>
      </c>
      <c r="BM66" s="1" t="s">
        <v>86</v>
      </c>
      <c r="BN66" s="1">
        <f t="shared" si="22"/>
        <v>1</v>
      </c>
      <c r="BO66" s="1" t="s">
        <v>86</v>
      </c>
      <c r="BP66" s="1">
        <f t="shared" si="23"/>
        <v>1</v>
      </c>
      <c r="BQ66" s="1" t="s">
        <v>86</v>
      </c>
      <c r="BR66" s="1">
        <f t="shared" si="24"/>
        <v>1</v>
      </c>
      <c r="BS66" s="1" t="s">
        <v>87</v>
      </c>
      <c r="BT66" s="1">
        <f t="shared" si="25"/>
        <v>1</v>
      </c>
      <c r="BV66" s="1" t="s">
        <v>77</v>
      </c>
      <c r="BW66" s="1">
        <f t="shared" si="26"/>
        <v>1</v>
      </c>
      <c r="BX66" s="1" t="s">
        <v>79</v>
      </c>
      <c r="BY66" s="1">
        <f t="shared" si="27"/>
        <v>1</v>
      </c>
      <c r="BZ66" s="1" t="s">
        <v>77</v>
      </c>
      <c r="CA66" s="1">
        <f t="shared" si="28"/>
        <v>1</v>
      </c>
      <c r="CB66" s="1" t="s">
        <v>77</v>
      </c>
      <c r="CC66" s="1">
        <f t="shared" si="29"/>
        <v>1</v>
      </c>
      <c r="CD66" s="1" t="s">
        <v>77</v>
      </c>
      <c r="CE66" s="1">
        <f t="shared" si="30"/>
        <v>1</v>
      </c>
      <c r="CF66" s="1" t="s">
        <v>77</v>
      </c>
      <c r="CG66" s="1">
        <f t="shared" si="31"/>
        <v>1</v>
      </c>
      <c r="CH66" s="1" t="s">
        <v>77</v>
      </c>
      <c r="CI66" s="1">
        <f t="shared" si="31"/>
        <v>1</v>
      </c>
      <c r="CK66" s="1" t="s">
        <v>95</v>
      </c>
      <c r="CL66" s="1">
        <f t="shared" si="32"/>
        <v>1</v>
      </c>
      <c r="CM66" s="1" t="s">
        <v>90</v>
      </c>
      <c r="CN66" s="1">
        <f t="shared" si="33"/>
        <v>1</v>
      </c>
    </row>
    <row r="67" spans="1:92" x14ac:dyDescent="0.2">
      <c r="A67" s="10">
        <v>65</v>
      </c>
      <c r="B67" s="10" t="s">
        <v>375</v>
      </c>
      <c r="C67" s="1" t="s">
        <v>102</v>
      </c>
      <c r="D67" s="1">
        <f t="shared" si="0"/>
        <v>1</v>
      </c>
      <c r="E67" s="2">
        <v>0.5</v>
      </c>
      <c r="F67" s="2">
        <v>0.1</v>
      </c>
      <c r="G67" s="1" t="s">
        <v>103</v>
      </c>
      <c r="H67" s="1">
        <f t="shared" si="1"/>
        <v>1</v>
      </c>
      <c r="I67" s="1" t="s">
        <v>245</v>
      </c>
      <c r="J67" s="1" t="s">
        <v>76</v>
      </c>
      <c r="K67" s="1">
        <f t="shared" si="2"/>
        <v>1</v>
      </c>
      <c r="L67" s="1" t="s">
        <v>246</v>
      </c>
      <c r="M67" s="1" t="s">
        <v>79</v>
      </c>
      <c r="N67" s="1">
        <f t="shared" si="3"/>
        <v>1</v>
      </c>
      <c r="O67" s="1" t="s">
        <v>146</v>
      </c>
      <c r="P67" s="1">
        <f t="shared" si="3"/>
        <v>1</v>
      </c>
      <c r="Q67" s="1" t="s">
        <v>76</v>
      </c>
      <c r="R67" s="1">
        <f t="shared" si="3"/>
        <v>1</v>
      </c>
      <c r="S67" s="1" t="s">
        <v>78</v>
      </c>
      <c r="T67" s="1">
        <f t="shared" ref="T67" si="654">IF(S67&lt;&gt;"",1,"")</f>
        <v>1</v>
      </c>
      <c r="V67" s="1" t="s">
        <v>79</v>
      </c>
      <c r="W67" s="1">
        <f t="shared" si="4"/>
        <v>1</v>
      </c>
      <c r="X67" s="1" t="s">
        <v>247</v>
      </c>
      <c r="Y67" s="1" t="s">
        <v>108</v>
      </c>
      <c r="Z67" s="1">
        <f t="shared" si="5"/>
        <v>1</v>
      </c>
      <c r="AA67" s="1" t="s">
        <v>77</v>
      </c>
      <c r="AB67" s="1">
        <f t="shared" si="5"/>
        <v>1</v>
      </c>
      <c r="AD67" s="1" t="s">
        <v>146</v>
      </c>
      <c r="AE67" s="1">
        <f t="shared" si="6"/>
        <v>1</v>
      </c>
      <c r="AF67" s="1" t="s">
        <v>93</v>
      </c>
      <c r="AG67" s="1">
        <f t="shared" si="7"/>
        <v>1</v>
      </c>
      <c r="AH67" s="1" t="s">
        <v>82</v>
      </c>
      <c r="AI67" s="1">
        <f t="shared" si="7"/>
        <v>1</v>
      </c>
      <c r="AJ67" s="1" t="s">
        <v>84</v>
      </c>
      <c r="AK67" s="1">
        <f t="shared" ref="AK67" si="655">IF(AJ67&lt;&gt;"",1,"")</f>
        <v>1</v>
      </c>
      <c r="AL67" s="1" t="s">
        <v>83</v>
      </c>
      <c r="AM67" s="1">
        <f t="shared" ref="AM67" si="656">IF(AL67&lt;&gt;"",1,"")</f>
        <v>1</v>
      </c>
      <c r="AN67" s="1" t="s">
        <v>82</v>
      </c>
      <c r="AO67" s="1">
        <f t="shared" ref="AO67" si="657">IF(AN67&lt;&gt;"",1,"")</f>
        <v>1</v>
      </c>
      <c r="AP67" s="1" t="s">
        <v>84</v>
      </c>
      <c r="AQ67" s="1">
        <f t="shared" ref="AQ67" si="658">IF(AP67&lt;&gt;"",1,"")</f>
        <v>1</v>
      </c>
      <c r="AR67" s="1" t="s">
        <v>83</v>
      </c>
      <c r="AS67" s="1">
        <f t="shared" ref="AS67" si="659">IF(AR67&lt;&gt;"",1,"")</f>
        <v>1</v>
      </c>
      <c r="AT67" s="1" t="s">
        <v>83</v>
      </c>
      <c r="AU67" s="1">
        <f t="shared" ref="AU67" si="660">IF(AT67&lt;&gt;"",1,"")</f>
        <v>1</v>
      </c>
      <c r="AV67" s="1" t="s">
        <v>83</v>
      </c>
      <c r="AW67" s="1">
        <f t="shared" ref="AW67" si="661">IF(AV67&lt;&gt;"",1,"")</f>
        <v>1</v>
      </c>
      <c r="AX67" s="1" t="s">
        <v>82</v>
      </c>
      <c r="AY67" s="1">
        <f t="shared" ref="AY67" si="662">IF(AX67&lt;&gt;"",1,"")</f>
        <v>1</v>
      </c>
      <c r="AZ67" s="1" t="s">
        <v>83</v>
      </c>
      <c r="BA67" s="1">
        <f t="shared" ref="BA67" si="663">IF(AZ67&lt;&gt;"",1,"")</f>
        <v>1</v>
      </c>
      <c r="BB67" s="1" t="s">
        <v>83</v>
      </c>
      <c r="BC67" s="1">
        <f t="shared" ref="BC67" si="664">IF(BB67&lt;&gt;"",1,"")</f>
        <v>1</v>
      </c>
      <c r="BD67" s="1" t="s">
        <v>248</v>
      </c>
      <c r="BE67" s="1" t="s">
        <v>87</v>
      </c>
      <c r="BF67" s="1">
        <f t="shared" si="18"/>
        <v>1</v>
      </c>
      <c r="BG67" s="1" t="s">
        <v>86</v>
      </c>
      <c r="BH67" s="1">
        <f t="shared" si="19"/>
        <v>1</v>
      </c>
      <c r="BI67" s="1" t="s">
        <v>88</v>
      </c>
      <c r="BJ67" s="1">
        <f t="shared" si="20"/>
        <v>1</v>
      </c>
      <c r="BK67" s="1" t="s">
        <v>86</v>
      </c>
      <c r="BL67" s="1">
        <f t="shared" si="21"/>
        <v>1</v>
      </c>
      <c r="BM67" s="1" t="s">
        <v>161</v>
      </c>
      <c r="BN67" s="1">
        <f t="shared" si="22"/>
        <v>1</v>
      </c>
      <c r="BO67" s="1" t="s">
        <v>86</v>
      </c>
      <c r="BP67" s="1">
        <f t="shared" si="23"/>
        <v>1</v>
      </c>
      <c r="BQ67" s="1" t="s">
        <v>86</v>
      </c>
      <c r="BR67" s="1">
        <f t="shared" si="24"/>
        <v>1</v>
      </c>
      <c r="BS67" s="1" t="s">
        <v>88</v>
      </c>
      <c r="BT67" s="1">
        <f t="shared" si="25"/>
        <v>1</v>
      </c>
      <c r="BV67" s="1" t="s">
        <v>79</v>
      </c>
      <c r="BW67" s="1">
        <f t="shared" si="26"/>
        <v>1</v>
      </c>
      <c r="BX67" s="1" t="s">
        <v>79</v>
      </c>
      <c r="BY67" s="1">
        <f t="shared" si="27"/>
        <v>1</v>
      </c>
      <c r="BZ67" s="1" t="s">
        <v>77</v>
      </c>
      <c r="CA67" s="1">
        <f t="shared" si="28"/>
        <v>1</v>
      </c>
      <c r="CB67" s="1" t="s">
        <v>77</v>
      </c>
      <c r="CC67" s="1">
        <f t="shared" si="29"/>
        <v>1</v>
      </c>
      <c r="CD67" s="1" t="s">
        <v>77</v>
      </c>
      <c r="CE67" s="1">
        <f t="shared" si="30"/>
        <v>1</v>
      </c>
      <c r="CF67" s="1" t="s">
        <v>77</v>
      </c>
      <c r="CG67" s="1">
        <f t="shared" si="31"/>
        <v>1</v>
      </c>
      <c r="CH67" s="1" t="s">
        <v>79</v>
      </c>
      <c r="CI67" s="1">
        <f t="shared" si="31"/>
        <v>1</v>
      </c>
      <c r="CJ67" s="1" t="s">
        <v>249</v>
      </c>
      <c r="CK67" s="1" t="s">
        <v>95</v>
      </c>
      <c r="CL67" s="1">
        <f t="shared" si="32"/>
        <v>1</v>
      </c>
      <c r="CM67" s="1" t="s">
        <v>90</v>
      </c>
      <c r="CN67" s="1">
        <f t="shared" si="33"/>
        <v>1</v>
      </c>
    </row>
    <row r="68" spans="1:92" x14ac:dyDescent="0.2">
      <c r="A68" s="10">
        <v>66</v>
      </c>
      <c r="B68" s="10" t="s">
        <v>375</v>
      </c>
      <c r="C68" s="1" t="s">
        <v>74</v>
      </c>
      <c r="D68" s="1">
        <f t="shared" ref="D68:D131" si="665">IF(C68&lt;&gt;"",1,"")</f>
        <v>1</v>
      </c>
      <c r="E68" s="2">
        <v>0.1</v>
      </c>
      <c r="F68" s="2">
        <v>0.8</v>
      </c>
      <c r="G68" s="1" t="s">
        <v>96</v>
      </c>
      <c r="H68" s="1">
        <f t="shared" ref="H68:H131" si="666">IF(G68&lt;&gt;"",1,"")</f>
        <v>1</v>
      </c>
      <c r="J68" s="1" t="s">
        <v>76</v>
      </c>
      <c r="K68" s="1">
        <f t="shared" ref="K68:K131" si="667">IF(J68&lt;&gt;"",1,"")</f>
        <v>1</v>
      </c>
      <c r="L68" s="1" t="s">
        <v>250</v>
      </c>
      <c r="M68" s="1" t="s">
        <v>79</v>
      </c>
      <c r="N68" s="1">
        <f t="shared" ref="N68:T131" si="668">IF(M68&lt;&gt;"",1,"")</f>
        <v>1</v>
      </c>
      <c r="O68" s="1" t="s">
        <v>78</v>
      </c>
      <c r="P68" s="1">
        <f t="shared" si="668"/>
        <v>1</v>
      </c>
      <c r="Q68" s="1" t="s">
        <v>93</v>
      </c>
      <c r="R68" s="1">
        <f t="shared" si="668"/>
        <v>1</v>
      </c>
      <c r="S68" s="1" t="s">
        <v>76</v>
      </c>
      <c r="T68" s="1">
        <f t="shared" si="668"/>
        <v>1</v>
      </c>
      <c r="U68" s="1" t="s">
        <v>251</v>
      </c>
      <c r="V68" s="1" t="s">
        <v>79</v>
      </c>
      <c r="W68" s="1">
        <f t="shared" ref="W68:W131" si="669">IF(V68&lt;&gt;"",1,"")</f>
        <v>1</v>
      </c>
      <c r="Y68" s="1" t="s">
        <v>108</v>
      </c>
      <c r="Z68" s="1">
        <f t="shared" ref="Z68:AB131" si="670">IF(Y68&lt;&gt;"",1,"")</f>
        <v>1</v>
      </c>
      <c r="AA68" s="1" t="s">
        <v>77</v>
      </c>
      <c r="AB68" s="1">
        <f t="shared" si="670"/>
        <v>1</v>
      </c>
      <c r="AD68" s="1" t="s">
        <v>76</v>
      </c>
      <c r="AE68" s="1">
        <f t="shared" ref="AE68:AE131" si="671">IF(AD68&lt;&gt;"",1,"")</f>
        <v>1</v>
      </c>
      <c r="AF68" s="1" t="s">
        <v>93</v>
      </c>
      <c r="AG68" s="1">
        <f t="shared" ref="AG68:AI131" si="672">IF(AF68&lt;&gt;"",1,"")</f>
        <v>1</v>
      </c>
      <c r="AH68" s="1" t="s">
        <v>82</v>
      </c>
      <c r="AI68" s="1">
        <f t="shared" si="672"/>
        <v>1</v>
      </c>
      <c r="AJ68" s="1" t="s">
        <v>82</v>
      </c>
      <c r="AK68" s="1">
        <f t="shared" ref="AK68" si="673">IF(AJ68&lt;&gt;"",1,"")</f>
        <v>1</v>
      </c>
      <c r="AL68" s="1" t="s">
        <v>82</v>
      </c>
      <c r="AM68" s="1">
        <f t="shared" ref="AM68" si="674">IF(AL68&lt;&gt;"",1,"")</f>
        <v>1</v>
      </c>
      <c r="AN68" s="1" t="s">
        <v>83</v>
      </c>
      <c r="AO68" s="1">
        <f t="shared" ref="AO68" si="675">IF(AN68&lt;&gt;"",1,"")</f>
        <v>1</v>
      </c>
      <c r="AP68" s="1" t="s">
        <v>83</v>
      </c>
      <c r="AQ68" s="1">
        <f t="shared" ref="AQ68" si="676">IF(AP68&lt;&gt;"",1,"")</f>
        <v>1</v>
      </c>
      <c r="AR68" s="1" t="s">
        <v>83</v>
      </c>
      <c r="AS68" s="1">
        <f t="shared" ref="AS68" si="677">IF(AR68&lt;&gt;"",1,"")</f>
        <v>1</v>
      </c>
      <c r="AT68" s="1" t="s">
        <v>82</v>
      </c>
      <c r="AU68" s="1">
        <f t="shared" ref="AU68" si="678">IF(AT68&lt;&gt;"",1,"")</f>
        <v>1</v>
      </c>
      <c r="AV68" s="1" t="s">
        <v>83</v>
      </c>
      <c r="AW68" s="1">
        <f t="shared" ref="AW68" si="679">IF(AV68&lt;&gt;"",1,"")</f>
        <v>1</v>
      </c>
      <c r="AX68" s="1" t="s">
        <v>82</v>
      </c>
      <c r="AY68" s="1">
        <f t="shared" ref="AY68" si="680">IF(AX68&lt;&gt;"",1,"")</f>
        <v>1</v>
      </c>
      <c r="AZ68" s="1" t="s">
        <v>82</v>
      </c>
      <c r="BA68" s="1">
        <f t="shared" ref="BA68" si="681">IF(AZ68&lt;&gt;"",1,"")</f>
        <v>1</v>
      </c>
      <c r="BB68" s="1" t="s">
        <v>82</v>
      </c>
      <c r="BC68" s="1">
        <f t="shared" ref="BC68" si="682">IF(BB68&lt;&gt;"",1,"")</f>
        <v>1</v>
      </c>
      <c r="BD68" s="1" t="s">
        <v>252</v>
      </c>
      <c r="BE68" s="1" t="s">
        <v>88</v>
      </c>
      <c r="BF68" s="1">
        <f t="shared" ref="BF68:BF131" si="683">IF(BE68&lt;&gt;"",1,"")</f>
        <v>1</v>
      </c>
      <c r="BG68" s="1" t="s">
        <v>88</v>
      </c>
      <c r="BH68" s="1">
        <f t="shared" ref="BH68:BH131" si="684">IF(BG68&lt;&gt;"",1,"")</f>
        <v>1</v>
      </c>
      <c r="BI68" s="1" t="s">
        <v>86</v>
      </c>
      <c r="BJ68" s="1">
        <f t="shared" ref="BJ68:BJ131" si="685">IF(BI68&lt;&gt;"",1,"")</f>
        <v>1</v>
      </c>
      <c r="BK68" s="1" t="s">
        <v>88</v>
      </c>
      <c r="BL68" s="1">
        <f t="shared" ref="BL68:BL131" si="686">IF(BK68&lt;&gt;"",1,"")</f>
        <v>1</v>
      </c>
      <c r="BM68" s="1" t="s">
        <v>88</v>
      </c>
      <c r="BN68" s="1">
        <f t="shared" ref="BN68:BN131" si="687">IF(BM68&lt;&gt;"",1,"")</f>
        <v>1</v>
      </c>
      <c r="BO68" s="1" t="s">
        <v>88</v>
      </c>
      <c r="BP68" s="1">
        <f t="shared" ref="BP68:BP131" si="688">IF(BO68&lt;&gt;"",1,"")</f>
        <v>1</v>
      </c>
      <c r="BQ68" s="1" t="s">
        <v>88</v>
      </c>
      <c r="BR68" s="1">
        <f t="shared" ref="BR68:BR131" si="689">IF(BQ68&lt;&gt;"",1,"")</f>
        <v>1</v>
      </c>
      <c r="BS68" s="1" t="s">
        <v>86</v>
      </c>
      <c r="BT68" s="1">
        <f t="shared" ref="BT68:BT131" si="690">IF(BS68&lt;&gt;"",1,"")</f>
        <v>1</v>
      </c>
      <c r="BU68" s="1" t="s">
        <v>253</v>
      </c>
      <c r="BV68" s="1" t="s">
        <v>77</v>
      </c>
      <c r="BW68" s="1">
        <f t="shared" ref="BW68:BW131" si="691">IF(BV68&lt;&gt;"",1,"")</f>
        <v>1</v>
      </c>
      <c r="BX68" s="1" t="s">
        <v>79</v>
      </c>
      <c r="BY68" s="1">
        <f t="shared" ref="BY68:BY131" si="692">IF(BX68&lt;&gt;"",1,"")</f>
        <v>1</v>
      </c>
      <c r="BZ68" s="1" t="s">
        <v>77</v>
      </c>
      <c r="CA68" s="1">
        <f t="shared" ref="CA68:CA131" si="693">IF(BZ68&lt;&gt;"",1,"")</f>
        <v>1</v>
      </c>
      <c r="CB68" s="1" t="s">
        <v>77</v>
      </c>
      <c r="CC68" s="1">
        <f t="shared" ref="CC68:CC131" si="694">IF(CB68&lt;&gt;"",1,"")</f>
        <v>1</v>
      </c>
      <c r="CD68" s="1" t="s">
        <v>77</v>
      </c>
      <c r="CE68" s="1">
        <f t="shared" ref="CE68:CE131" si="695">IF(CD68&lt;&gt;"",1,"")</f>
        <v>1</v>
      </c>
      <c r="CF68" s="1" t="s">
        <v>77</v>
      </c>
      <c r="CG68" s="1">
        <f t="shared" ref="CG68:CI131" si="696">IF(CF68&lt;&gt;"",1,"")</f>
        <v>1</v>
      </c>
      <c r="CH68" s="1" t="s">
        <v>77</v>
      </c>
      <c r="CI68" s="1">
        <f t="shared" si="696"/>
        <v>1</v>
      </c>
      <c r="CJ68" s="1" t="s">
        <v>254</v>
      </c>
      <c r="CK68" s="1" t="s">
        <v>95</v>
      </c>
      <c r="CL68" s="1">
        <f t="shared" ref="CL68:CL131" si="697">IF(CK68&lt;&gt;"",1,"")</f>
        <v>1</v>
      </c>
      <c r="CM68" s="1" t="s">
        <v>90</v>
      </c>
      <c r="CN68" s="1">
        <f t="shared" ref="CN68:CN131" si="698">IF(CM68&lt;&gt;"",1,"")</f>
        <v>1</v>
      </c>
    </row>
    <row r="69" spans="1:92" x14ac:dyDescent="0.2">
      <c r="A69" s="10">
        <v>67</v>
      </c>
      <c r="B69" s="10" t="s">
        <v>375</v>
      </c>
      <c r="C69" s="1" t="s">
        <v>125</v>
      </c>
      <c r="D69" s="1">
        <f t="shared" si="665"/>
        <v>1</v>
      </c>
      <c r="E69" s="2">
        <v>0.1</v>
      </c>
      <c r="F69" s="2">
        <v>0.9</v>
      </c>
      <c r="G69" s="1" t="s">
        <v>75</v>
      </c>
      <c r="H69" s="1">
        <f t="shared" si="666"/>
        <v>1</v>
      </c>
      <c r="I69" s="1" t="s">
        <v>255</v>
      </c>
      <c r="J69" s="1" t="s">
        <v>146</v>
      </c>
      <c r="K69" s="1">
        <f t="shared" si="667"/>
        <v>1</v>
      </c>
      <c r="L69" s="1" t="s">
        <v>256</v>
      </c>
      <c r="M69" s="1" t="s">
        <v>79</v>
      </c>
      <c r="N69" s="1">
        <f t="shared" si="668"/>
        <v>1</v>
      </c>
      <c r="O69" s="1" t="s">
        <v>78</v>
      </c>
      <c r="P69" s="1">
        <f t="shared" si="668"/>
        <v>1</v>
      </c>
      <c r="Q69" s="1" t="s">
        <v>93</v>
      </c>
      <c r="R69" s="1">
        <f t="shared" si="668"/>
        <v>1</v>
      </c>
      <c r="S69" s="1" t="s">
        <v>78</v>
      </c>
      <c r="T69" s="1">
        <f t="shared" si="668"/>
        <v>1</v>
      </c>
      <c r="U69" s="1" t="s">
        <v>257</v>
      </c>
      <c r="V69" s="1" t="s">
        <v>79</v>
      </c>
      <c r="W69" s="1">
        <f t="shared" si="669"/>
        <v>1</v>
      </c>
      <c r="Y69" s="1" t="s">
        <v>108</v>
      </c>
      <c r="Z69" s="1">
        <f t="shared" si="670"/>
        <v>1</v>
      </c>
      <c r="AA69" s="1" t="s">
        <v>77</v>
      </c>
      <c r="AB69" s="1">
        <f t="shared" si="670"/>
        <v>1</v>
      </c>
      <c r="AD69" s="1" t="s">
        <v>76</v>
      </c>
      <c r="AE69" s="1">
        <f t="shared" si="671"/>
        <v>1</v>
      </c>
      <c r="AF69" s="1" t="s">
        <v>76</v>
      </c>
      <c r="AG69" s="1">
        <f t="shared" si="672"/>
        <v>1</v>
      </c>
      <c r="AH69" s="1" t="s">
        <v>82</v>
      </c>
      <c r="AI69" s="1">
        <f t="shared" si="672"/>
        <v>1</v>
      </c>
      <c r="AJ69" s="1" t="s">
        <v>83</v>
      </c>
      <c r="AK69" s="1">
        <f t="shared" ref="AK69" si="699">IF(AJ69&lt;&gt;"",1,"")</f>
        <v>1</v>
      </c>
      <c r="AL69" s="1" t="s">
        <v>83</v>
      </c>
      <c r="AM69" s="1">
        <f t="shared" ref="AM69" si="700">IF(AL69&lt;&gt;"",1,"")</f>
        <v>1</v>
      </c>
      <c r="AN69" s="1" t="s">
        <v>82</v>
      </c>
      <c r="AO69" s="1">
        <f t="shared" ref="AO69" si="701">IF(AN69&lt;&gt;"",1,"")</f>
        <v>1</v>
      </c>
      <c r="AP69" s="1" t="s">
        <v>84</v>
      </c>
      <c r="AQ69" s="1">
        <f t="shared" ref="AQ69" si="702">IF(AP69&lt;&gt;"",1,"")</f>
        <v>1</v>
      </c>
      <c r="AR69" s="1" t="s">
        <v>84</v>
      </c>
      <c r="AS69" s="1">
        <f t="shared" ref="AS69" si="703">IF(AR69&lt;&gt;"",1,"")</f>
        <v>1</v>
      </c>
      <c r="AT69" s="1" t="s">
        <v>83</v>
      </c>
      <c r="AU69" s="1">
        <f t="shared" ref="AU69" si="704">IF(AT69&lt;&gt;"",1,"")</f>
        <v>1</v>
      </c>
      <c r="AV69" s="1" t="s">
        <v>82</v>
      </c>
      <c r="AW69" s="1">
        <f t="shared" ref="AW69" si="705">IF(AV69&lt;&gt;"",1,"")</f>
        <v>1</v>
      </c>
      <c r="AX69" s="1" t="s">
        <v>82</v>
      </c>
      <c r="AY69" s="1">
        <f t="shared" ref="AY69" si="706">IF(AX69&lt;&gt;"",1,"")</f>
        <v>1</v>
      </c>
      <c r="AZ69" s="1" t="s">
        <v>84</v>
      </c>
      <c r="BA69" s="1">
        <f t="shared" ref="BA69" si="707">IF(AZ69&lt;&gt;"",1,"")</f>
        <v>1</v>
      </c>
      <c r="BB69" s="1" t="s">
        <v>83</v>
      </c>
      <c r="BC69" s="1">
        <f t="shared" ref="BC69" si="708">IF(BB69&lt;&gt;"",1,"")</f>
        <v>1</v>
      </c>
      <c r="BD69" s="1" t="s">
        <v>258</v>
      </c>
      <c r="BE69" s="1" t="s">
        <v>88</v>
      </c>
      <c r="BF69" s="1">
        <f t="shared" si="683"/>
        <v>1</v>
      </c>
      <c r="BG69" s="1" t="s">
        <v>88</v>
      </c>
      <c r="BH69" s="1">
        <f t="shared" si="684"/>
        <v>1</v>
      </c>
      <c r="BI69" s="1" t="s">
        <v>86</v>
      </c>
      <c r="BJ69" s="1">
        <f t="shared" si="685"/>
        <v>1</v>
      </c>
      <c r="BK69" s="1" t="s">
        <v>86</v>
      </c>
      <c r="BL69" s="1">
        <f t="shared" si="686"/>
        <v>1</v>
      </c>
      <c r="BN69" s="1" t="str">
        <f t="shared" si="687"/>
        <v/>
      </c>
      <c r="BO69" s="1" t="s">
        <v>88</v>
      </c>
      <c r="BP69" s="1">
        <f t="shared" si="688"/>
        <v>1</v>
      </c>
      <c r="BQ69" s="1" t="s">
        <v>88</v>
      </c>
      <c r="BR69" s="1">
        <f t="shared" si="689"/>
        <v>1</v>
      </c>
      <c r="BS69" s="1" t="s">
        <v>86</v>
      </c>
      <c r="BT69" s="1">
        <f t="shared" si="690"/>
        <v>1</v>
      </c>
      <c r="BV69" s="1" t="s">
        <v>77</v>
      </c>
      <c r="BW69" s="1">
        <f t="shared" si="691"/>
        <v>1</v>
      </c>
      <c r="BX69" s="1" t="s">
        <v>77</v>
      </c>
      <c r="BY69" s="1">
        <f t="shared" si="692"/>
        <v>1</v>
      </c>
      <c r="BZ69" s="1" t="s">
        <v>77</v>
      </c>
      <c r="CA69" s="1">
        <f t="shared" si="693"/>
        <v>1</v>
      </c>
      <c r="CB69" s="1" t="s">
        <v>77</v>
      </c>
      <c r="CC69" s="1">
        <f t="shared" si="694"/>
        <v>1</v>
      </c>
      <c r="CD69" s="1" t="s">
        <v>77</v>
      </c>
      <c r="CE69" s="1">
        <f t="shared" si="695"/>
        <v>1</v>
      </c>
      <c r="CF69" s="1" t="s">
        <v>77</v>
      </c>
      <c r="CG69" s="1">
        <f t="shared" si="696"/>
        <v>1</v>
      </c>
      <c r="CH69" s="1" t="s">
        <v>79</v>
      </c>
      <c r="CI69" s="1">
        <f t="shared" si="696"/>
        <v>1</v>
      </c>
      <c r="CJ69" s="1" t="s">
        <v>259</v>
      </c>
      <c r="CK69" s="1" t="s">
        <v>95</v>
      </c>
      <c r="CL69" s="1">
        <f t="shared" si="697"/>
        <v>1</v>
      </c>
      <c r="CM69" s="1" t="s">
        <v>90</v>
      </c>
      <c r="CN69" s="1">
        <f t="shared" si="698"/>
        <v>1</v>
      </c>
    </row>
    <row r="70" spans="1:92" x14ac:dyDescent="0.2">
      <c r="A70" s="10">
        <v>68</v>
      </c>
      <c r="B70" s="10" t="s">
        <v>375</v>
      </c>
      <c r="C70" s="1" t="s">
        <v>102</v>
      </c>
      <c r="D70" s="1">
        <f t="shared" si="665"/>
        <v>1</v>
      </c>
      <c r="E70" s="2">
        <v>0.1</v>
      </c>
      <c r="F70" s="2">
        <v>0.1</v>
      </c>
      <c r="G70" s="1" t="s">
        <v>103</v>
      </c>
      <c r="H70" s="1">
        <f t="shared" si="666"/>
        <v>1</v>
      </c>
      <c r="J70" s="1" t="s">
        <v>113</v>
      </c>
      <c r="K70" s="1">
        <f t="shared" si="667"/>
        <v>1</v>
      </c>
      <c r="M70" s="1" t="s">
        <v>79</v>
      </c>
      <c r="N70" s="1">
        <f t="shared" si="668"/>
        <v>1</v>
      </c>
      <c r="O70" s="1" t="s">
        <v>113</v>
      </c>
      <c r="P70" s="1">
        <f t="shared" si="668"/>
        <v>1</v>
      </c>
      <c r="Q70" s="1" t="s">
        <v>113</v>
      </c>
      <c r="R70" s="1">
        <f t="shared" si="668"/>
        <v>1</v>
      </c>
      <c r="S70" s="1" t="s">
        <v>113</v>
      </c>
      <c r="T70" s="1">
        <f t="shared" si="668"/>
        <v>1</v>
      </c>
      <c r="V70" s="1" t="s">
        <v>79</v>
      </c>
      <c r="W70" s="1">
        <f t="shared" si="669"/>
        <v>1</v>
      </c>
      <c r="Y70" s="1" t="s">
        <v>126</v>
      </c>
      <c r="Z70" s="1">
        <f t="shared" si="670"/>
        <v>1</v>
      </c>
      <c r="AA70" s="1" t="s">
        <v>77</v>
      </c>
      <c r="AB70" s="1">
        <f t="shared" si="670"/>
        <v>1</v>
      </c>
      <c r="AD70" s="1" t="s">
        <v>93</v>
      </c>
      <c r="AE70" s="1">
        <f t="shared" si="671"/>
        <v>1</v>
      </c>
      <c r="AF70" s="1" t="s">
        <v>93</v>
      </c>
      <c r="AG70" s="1">
        <f t="shared" si="672"/>
        <v>1</v>
      </c>
      <c r="AH70" s="1" t="s">
        <v>82</v>
      </c>
      <c r="AI70" s="1">
        <f t="shared" si="672"/>
        <v>1</v>
      </c>
      <c r="AJ70" s="1" t="s">
        <v>84</v>
      </c>
      <c r="AK70" s="1">
        <f t="shared" ref="AK70" si="709">IF(AJ70&lt;&gt;"",1,"")</f>
        <v>1</v>
      </c>
      <c r="AL70" s="1" t="s">
        <v>84</v>
      </c>
      <c r="AM70" s="1">
        <f t="shared" ref="AM70" si="710">IF(AL70&lt;&gt;"",1,"")</f>
        <v>1</v>
      </c>
      <c r="AN70" s="1" t="s">
        <v>84</v>
      </c>
      <c r="AO70" s="1">
        <f t="shared" ref="AO70" si="711">IF(AN70&lt;&gt;"",1,"")</f>
        <v>1</v>
      </c>
      <c r="AP70" s="1" t="s">
        <v>84</v>
      </c>
      <c r="AQ70" s="1">
        <f t="shared" ref="AQ70" si="712">IF(AP70&lt;&gt;"",1,"")</f>
        <v>1</v>
      </c>
      <c r="AR70" s="1" t="s">
        <v>84</v>
      </c>
      <c r="AS70" s="1">
        <f t="shared" ref="AS70" si="713">IF(AR70&lt;&gt;"",1,"")</f>
        <v>1</v>
      </c>
      <c r="AT70" s="1" t="s">
        <v>82</v>
      </c>
      <c r="AU70" s="1">
        <f t="shared" ref="AU70" si="714">IF(AT70&lt;&gt;"",1,"")</f>
        <v>1</v>
      </c>
      <c r="AV70" s="1" t="s">
        <v>83</v>
      </c>
      <c r="AW70" s="1">
        <f t="shared" ref="AW70" si="715">IF(AV70&lt;&gt;"",1,"")</f>
        <v>1</v>
      </c>
      <c r="AX70" s="1" t="s">
        <v>83</v>
      </c>
      <c r="AY70" s="1">
        <f t="shared" ref="AY70" si="716">IF(AX70&lt;&gt;"",1,"")</f>
        <v>1</v>
      </c>
      <c r="AZ70" s="1" t="s">
        <v>84</v>
      </c>
      <c r="BA70" s="1">
        <f t="shared" ref="BA70" si="717">IF(AZ70&lt;&gt;"",1,"")</f>
        <v>1</v>
      </c>
      <c r="BB70" s="1" t="s">
        <v>83</v>
      </c>
      <c r="BC70" s="1">
        <f t="shared" ref="BC70" si="718">IF(BB70&lt;&gt;"",1,"")</f>
        <v>1</v>
      </c>
      <c r="BE70" s="1" t="s">
        <v>87</v>
      </c>
      <c r="BF70" s="1">
        <f t="shared" si="683"/>
        <v>1</v>
      </c>
      <c r="BG70" s="1" t="s">
        <v>86</v>
      </c>
      <c r="BH70" s="1">
        <f t="shared" si="684"/>
        <v>1</v>
      </c>
      <c r="BI70" s="1" t="s">
        <v>88</v>
      </c>
      <c r="BJ70" s="1">
        <f t="shared" si="685"/>
        <v>1</v>
      </c>
      <c r="BK70" s="1" t="s">
        <v>86</v>
      </c>
      <c r="BL70" s="1">
        <f t="shared" si="686"/>
        <v>1</v>
      </c>
      <c r="BM70" s="1" t="s">
        <v>86</v>
      </c>
      <c r="BN70" s="1">
        <f t="shared" si="687"/>
        <v>1</v>
      </c>
      <c r="BO70" s="1" t="s">
        <v>87</v>
      </c>
      <c r="BP70" s="1">
        <f t="shared" si="688"/>
        <v>1</v>
      </c>
      <c r="BQ70" s="1" t="s">
        <v>86</v>
      </c>
      <c r="BR70" s="1">
        <f t="shared" si="689"/>
        <v>1</v>
      </c>
      <c r="BS70" s="1" t="s">
        <v>87</v>
      </c>
      <c r="BT70" s="1">
        <f t="shared" si="690"/>
        <v>1</v>
      </c>
      <c r="BV70" s="1" t="s">
        <v>77</v>
      </c>
      <c r="BW70" s="1">
        <f t="shared" si="691"/>
        <v>1</v>
      </c>
      <c r="BX70" s="1" t="s">
        <v>77</v>
      </c>
      <c r="BY70" s="1">
        <f t="shared" si="692"/>
        <v>1</v>
      </c>
      <c r="BZ70" s="1" t="s">
        <v>77</v>
      </c>
      <c r="CA70" s="1">
        <f t="shared" si="693"/>
        <v>1</v>
      </c>
      <c r="CB70" s="1" t="s">
        <v>77</v>
      </c>
      <c r="CC70" s="1">
        <f t="shared" si="694"/>
        <v>1</v>
      </c>
      <c r="CD70" s="1" t="s">
        <v>77</v>
      </c>
      <c r="CE70" s="1">
        <f t="shared" si="695"/>
        <v>1</v>
      </c>
      <c r="CF70" s="1" t="s">
        <v>77</v>
      </c>
      <c r="CG70" s="1">
        <f t="shared" si="696"/>
        <v>1</v>
      </c>
      <c r="CH70" s="1" t="s">
        <v>77</v>
      </c>
      <c r="CI70" s="1">
        <f t="shared" si="696"/>
        <v>1</v>
      </c>
      <c r="CK70" s="1" t="s">
        <v>143</v>
      </c>
      <c r="CL70" s="1">
        <f t="shared" si="697"/>
        <v>1</v>
      </c>
      <c r="CM70" s="1" t="s">
        <v>137</v>
      </c>
      <c r="CN70" s="1">
        <f t="shared" si="698"/>
        <v>1</v>
      </c>
    </row>
    <row r="71" spans="1:92" x14ac:dyDescent="0.2">
      <c r="A71" s="10">
        <v>69</v>
      </c>
      <c r="B71" s="10" t="s">
        <v>375</v>
      </c>
      <c r="C71" s="1" t="s">
        <v>102</v>
      </c>
      <c r="D71" s="1">
        <f t="shared" si="665"/>
        <v>1</v>
      </c>
      <c r="E71" s="2">
        <v>0.5</v>
      </c>
      <c r="F71" s="2">
        <v>0.1</v>
      </c>
      <c r="G71" s="1" t="s">
        <v>96</v>
      </c>
      <c r="H71" s="1">
        <f t="shared" si="666"/>
        <v>1</v>
      </c>
      <c r="J71" s="1" t="s">
        <v>93</v>
      </c>
      <c r="K71" s="1">
        <f t="shared" si="667"/>
        <v>1</v>
      </c>
      <c r="M71" s="1" t="s">
        <v>79</v>
      </c>
      <c r="N71" s="1">
        <f t="shared" si="668"/>
        <v>1</v>
      </c>
      <c r="O71" s="1" t="s">
        <v>76</v>
      </c>
      <c r="P71" s="1">
        <f t="shared" si="668"/>
        <v>1</v>
      </c>
      <c r="Q71" s="1" t="s">
        <v>78</v>
      </c>
      <c r="R71" s="1">
        <f t="shared" si="668"/>
        <v>1</v>
      </c>
      <c r="S71" s="1" t="s">
        <v>93</v>
      </c>
      <c r="T71" s="1">
        <f t="shared" si="668"/>
        <v>1</v>
      </c>
      <c r="V71" s="1" t="s">
        <v>79</v>
      </c>
      <c r="W71" s="1">
        <f t="shared" si="669"/>
        <v>1</v>
      </c>
      <c r="Y71" s="1" t="s">
        <v>99</v>
      </c>
      <c r="Z71" s="1">
        <f t="shared" si="670"/>
        <v>1</v>
      </c>
      <c r="AA71" s="1" t="s">
        <v>79</v>
      </c>
      <c r="AB71" s="1">
        <f t="shared" si="670"/>
        <v>1</v>
      </c>
      <c r="AD71" s="1" t="s">
        <v>76</v>
      </c>
      <c r="AE71" s="1">
        <f t="shared" si="671"/>
        <v>1</v>
      </c>
      <c r="AF71" s="1" t="s">
        <v>76</v>
      </c>
      <c r="AG71" s="1">
        <f t="shared" si="672"/>
        <v>1</v>
      </c>
      <c r="AH71" s="1" t="s">
        <v>82</v>
      </c>
      <c r="AI71" s="1">
        <f t="shared" si="672"/>
        <v>1</v>
      </c>
      <c r="AJ71" s="1" t="s">
        <v>84</v>
      </c>
      <c r="AK71" s="1">
        <f t="shared" ref="AK71" si="719">IF(AJ71&lt;&gt;"",1,"")</f>
        <v>1</v>
      </c>
      <c r="AL71" s="1" t="s">
        <v>84</v>
      </c>
      <c r="AM71" s="1">
        <f t="shared" ref="AM71" si="720">IF(AL71&lt;&gt;"",1,"")</f>
        <v>1</v>
      </c>
      <c r="AN71" s="1" t="s">
        <v>84</v>
      </c>
      <c r="AO71" s="1">
        <f t="shared" ref="AO71" si="721">IF(AN71&lt;&gt;"",1,"")</f>
        <v>1</v>
      </c>
      <c r="AP71" s="1" t="s">
        <v>84</v>
      </c>
      <c r="AQ71" s="1">
        <f t="shared" ref="AQ71" si="722">IF(AP71&lt;&gt;"",1,"")</f>
        <v>1</v>
      </c>
      <c r="AR71" s="1" t="s">
        <v>84</v>
      </c>
      <c r="AS71" s="1">
        <f t="shared" ref="AS71" si="723">IF(AR71&lt;&gt;"",1,"")</f>
        <v>1</v>
      </c>
      <c r="AT71" s="1" t="s">
        <v>83</v>
      </c>
      <c r="AU71" s="1">
        <f t="shared" ref="AU71" si="724">IF(AT71&lt;&gt;"",1,"")</f>
        <v>1</v>
      </c>
      <c r="AV71" s="1" t="s">
        <v>82</v>
      </c>
      <c r="AW71" s="1">
        <f t="shared" ref="AW71" si="725">IF(AV71&lt;&gt;"",1,"")</f>
        <v>1</v>
      </c>
      <c r="AX71" s="1" t="s">
        <v>82</v>
      </c>
      <c r="AY71" s="1">
        <f t="shared" ref="AY71" si="726">IF(AX71&lt;&gt;"",1,"")</f>
        <v>1</v>
      </c>
      <c r="AZ71" s="1" t="s">
        <v>83</v>
      </c>
      <c r="BA71" s="1">
        <f t="shared" ref="BA71" si="727">IF(AZ71&lt;&gt;"",1,"")</f>
        <v>1</v>
      </c>
      <c r="BB71" s="1" t="s">
        <v>83</v>
      </c>
      <c r="BC71" s="1">
        <f t="shared" ref="BC71" si="728">IF(BB71&lt;&gt;"",1,"")</f>
        <v>1</v>
      </c>
      <c r="BE71" s="1" t="s">
        <v>87</v>
      </c>
      <c r="BF71" s="1">
        <f t="shared" si="683"/>
        <v>1</v>
      </c>
      <c r="BG71" s="1" t="s">
        <v>86</v>
      </c>
      <c r="BH71" s="1">
        <f t="shared" si="684"/>
        <v>1</v>
      </c>
      <c r="BI71" s="1" t="s">
        <v>86</v>
      </c>
      <c r="BJ71" s="1">
        <f t="shared" si="685"/>
        <v>1</v>
      </c>
      <c r="BK71" s="1" t="s">
        <v>86</v>
      </c>
      <c r="BL71" s="1">
        <f t="shared" si="686"/>
        <v>1</v>
      </c>
      <c r="BM71" s="1" t="s">
        <v>86</v>
      </c>
      <c r="BN71" s="1">
        <f t="shared" si="687"/>
        <v>1</v>
      </c>
      <c r="BO71" s="1" t="s">
        <v>86</v>
      </c>
      <c r="BP71" s="1">
        <f t="shared" si="688"/>
        <v>1</v>
      </c>
      <c r="BQ71" s="1" t="s">
        <v>87</v>
      </c>
      <c r="BR71" s="1">
        <f t="shared" si="689"/>
        <v>1</v>
      </c>
      <c r="BS71" s="1" t="s">
        <v>88</v>
      </c>
      <c r="BT71" s="1">
        <f t="shared" si="690"/>
        <v>1</v>
      </c>
      <c r="BV71" s="1" t="s">
        <v>77</v>
      </c>
      <c r="BW71" s="1">
        <f t="shared" si="691"/>
        <v>1</v>
      </c>
      <c r="BX71" s="1" t="s">
        <v>77</v>
      </c>
      <c r="BY71" s="1">
        <f t="shared" si="692"/>
        <v>1</v>
      </c>
      <c r="BZ71" s="1" t="s">
        <v>77</v>
      </c>
      <c r="CA71" s="1">
        <f t="shared" si="693"/>
        <v>1</v>
      </c>
      <c r="CB71" s="1" t="s">
        <v>77</v>
      </c>
      <c r="CC71" s="1">
        <f t="shared" si="694"/>
        <v>1</v>
      </c>
      <c r="CD71" s="1" t="s">
        <v>77</v>
      </c>
      <c r="CE71" s="1">
        <f t="shared" si="695"/>
        <v>1</v>
      </c>
      <c r="CF71" s="1" t="s">
        <v>77</v>
      </c>
      <c r="CG71" s="1">
        <f t="shared" si="696"/>
        <v>1</v>
      </c>
      <c r="CH71" s="1" t="s">
        <v>77</v>
      </c>
      <c r="CI71" s="1">
        <f t="shared" si="696"/>
        <v>1</v>
      </c>
      <c r="CK71" s="1" t="s">
        <v>143</v>
      </c>
      <c r="CL71" s="1">
        <f t="shared" si="697"/>
        <v>1</v>
      </c>
      <c r="CM71" s="1" t="s">
        <v>90</v>
      </c>
      <c r="CN71" s="1">
        <f t="shared" si="698"/>
        <v>1</v>
      </c>
    </row>
    <row r="72" spans="1:92" x14ac:dyDescent="0.2">
      <c r="A72" s="10">
        <v>70</v>
      </c>
      <c r="B72" s="10" t="s">
        <v>375</v>
      </c>
      <c r="C72" s="1" t="s">
        <v>102</v>
      </c>
      <c r="D72" s="1">
        <f t="shared" si="665"/>
        <v>1</v>
      </c>
      <c r="E72" s="2">
        <v>0.3</v>
      </c>
      <c r="F72" s="2">
        <v>0.4</v>
      </c>
      <c r="G72" s="1" t="s">
        <v>103</v>
      </c>
      <c r="H72" s="1">
        <f t="shared" si="666"/>
        <v>1</v>
      </c>
      <c r="I72" s="1" t="s">
        <v>144</v>
      </c>
      <c r="J72" s="1" t="s">
        <v>93</v>
      </c>
      <c r="K72" s="1">
        <f t="shared" si="667"/>
        <v>1</v>
      </c>
      <c r="M72" s="1" t="s">
        <v>79</v>
      </c>
      <c r="N72" s="1">
        <f t="shared" si="668"/>
        <v>1</v>
      </c>
      <c r="O72" s="1" t="s">
        <v>132</v>
      </c>
      <c r="P72" s="1">
        <f t="shared" si="668"/>
        <v>1</v>
      </c>
      <c r="Q72" s="1" t="s">
        <v>78</v>
      </c>
      <c r="R72" s="1">
        <f t="shared" si="668"/>
        <v>1</v>
      </c>
      <c r="S72" s="1" t="s">
        <v>93</v>
      </c>
      <c r="T72" s="1">
        <f t="shared" si="668"/>
        <v>1</v>
      </c>
      <c r="V72" s="1" t="s">
        <v>79</v>
      </c>
      <c r="W72" s="1">
        <f t="shared" si="669"/>
        <v>1</v>
      </c>
      <c r="X72" s="1" t="s">
        <v>260</v>
      </c>
      <c r="Y72" s="1" t="s">
        <v>126</v>
      </c>
      <c r="Z72" s="1">
        <f t="shared" si="670"/>
        <v>1</v>
      </c>
      <c r="AA72" s="1" t="s">
        <v>77</v>
      </c>
      <c r="AB72" s="1">
        <f t="shared" si="670"/>
        <v>1</v>
      </c>
      <c r="AD72" s="1" t="s">
        <v>93</v>
      </c>
      <c r="AE72" s="1">
        <f t="shared" si="671"/>
        <v>1</v>
      </c>
      <c r="AF72" s="1" t="s">
        <v>76</v>
      </c>
      <c r="AG72" s="1">
        <f t="shared" si="672"/>
        <v>1</v>
      </c>
      <c r="AH72" s="1" t="s">
        <v>84</v>
      </c>
      <c r="AI72" s="1">
        <f t="shared" si="672"/>
        <v>1</v>
      </c>
      <c r="AJ72" s="1" t="s">
        <v>84</v>
      </c>
      <c r="AK72" s="1">
        <f t="shared" ref="AK72" si="729">IF(AJ72&lt;&gt;"",1,"")</f>
        <v>1</v>
      </c>
      <c r="AL72" s="1" t="s">
        <v>83</v>
      </c>
      <c r="AM72" s="1">
        <f t="shared" ref="AM72" si="730">IF(AL72&lt;&gt;"",1,"")</f>
        <v>1</v>
      </c>
      <c r="AN72" s="1" t="s">
        <v>84</v>
      </c>
      <c r="AO72" s="1">
        <f t="shared" ref="AO72" si="731">IF(AN72&lt;&gt;"",1,"")</f>
        <v>1</v>
      </c>
      <c r="AP72" s="1" t="s">
        <v>84</v>
      </c>
      <c r="AQ72" s="1">
        <f t="shared" ref="AQ72" si="732">IF(AP72&lt;&gt;"",1,"")</f>
        <v>1</v>
      </c>
      <c r="AR72" s="1" t="s">
        <v>83</v>
      </c>
      <c r="AS72" s="1">
        <f t="shared" ref="AS72" si="733">IF(AR72&lt;&gt;"",1,"")</f>
        <v>1</v>
      </c>
      <c r="AT72" s="1" t="s">
        <v>83</v>
      </c>
      <c r="AU72" s="1">
        <f t="shared" ref="AU72" si="734">IF(AT72&lt;&gt;"",1,"")</f>
        <v>1</v>
      </c>
      <c r="AV72" s="1" t="s">
        <v>84</v>
      </c>
      <c r="AW72" s="1">
        <f t="shared" ref="AW72" si="735">IF(AV72&lt;&gt;"",1,"")</f>
        <v>1</v>
      </c>
      <c r="AX72" s="1" t="s">
        <v>82</v>
      </c>
      <c r="AY72" s="1">
        <f t="shared" ref="AY72" si="736">IF(AX72&lt;&gt;"",1,"")</f>
        <v>1</v>
      </c>
      <c r="AZ72" s="1" t="s">
        <v>83</v>
      </c>
      <c r="BA72" s="1">
        <f t="shared" ref="BA72" si="737">IF(AZ72&lt;&gt;"",1,"")</f>
        <v>1</v>
      </c>
      <c r="BB72" s="1" t="s">
        <v>82</v>
      </c>
      <c r="BC72" s="1">
        <f t="shared" ref="BC72" si="738">IF(BB72&lt;&gt;"",1,"")</f>
        <v>1</v>
      </c>
      <c r="BE72" s="1" t="s">
        <v>87</v>
      </c>
      <c r="BF72" s="1">
        <f t="shared" si="683"/>
        <v>1</v>
      </c>
      <c r="BG72" s="1" t="s">
        <v>86</v>
      </c>
      <c r="BH72" s="1">
        <f t="shared" si="684"/>
        <v>1</v>
      </c>
      <c r="BI72" s="1" t="s">
        <v>88</v>
      </c>
      <c r="BJ72" s="1">
        <f t="shared" si="685"/>
        <v>1</v>
      </c>
      <c r="BK72" s="1" t="s">
        <v>88</v>
      </c>
      <c r="BL72" s="1">
        <f t="shared" si="686"/>
        <v>1</v>
      </c>
      <c r="BM72" s="1" t="s">
        <v>88</v>
      </c>
      <c r="BN72" s="1">
        <f t="shared" si="687"/>
        <v>1</v>
      </c>
      <c r="BO72" s="1" t="s">
        <v>86</v>
      </c>
      <c r="BP72" s="1">
        <f t="shared" si="688"/>
        <v>1</v>
      </c>
      <c r="BQ72" s="1" t="s">
        <v>86</v>
      </c>
      <c r="BR72" s="1">
        <f t="shared" si="689"/>
        <v>1</v>
      </c>
      <c r="BS72" s="1" t="s">
        <v>86</v>
      </c>
      <c r="BT72" s="1">
        <f t="shared" si="690"/>
        <v>1</v>
      </c>
      <c r="BV72" s="1" t="s">
        <v>77</v>
      </c>
      <c r="BW72" s="1">
        <f t="shared" si="691"/>
        <v>1</v>
      </c>
      <c r="BX72" s="1" t="s">
        <v>77</v>
      </c>
      <c r="BY72" s="1">
        <f t="shared" si="692"/>
        <v>1</v>
      </c>
      <c r="BZ72" s="1" t="s">
        <v>77</v>
      </c>
      <c r="CA72" s="1">
        <f t="shared" si="693"/>
        <v>1</v>
      </c>
      <c r="CB72" s="1" t="s">
        <v>77</v>
      </c>
      <c r="CC72" s="1">
        <f t="shared" si="694"/>
        <v>1</v>
      </c>
      <c r="CD72" s="1" t="s">
        <v>77</v>
      </c>
      <c r="CE72" s="1">
        <f t="shared" si="695"/>
        <v>1</v>
      </c>
      <c r="CF72" s="1" t="s">
        <v>77</v>
      </c>
      <c r="CG72" s="1">
        <f t="shared" si="696"/>
        <v>1</v>
      </c>
      <c r="CH72" s="1" t="s">
        <v>77</v>
      </c>
      <c r="CI72" s="1">
        <f t="shared" si="696"/>
        <v>1</v>
      </c>
      <c r="CK72" s="1" t="s">
        <v>89</v>
      </c>
      <c r="CL72" s="1">
        <f t="shared" si="697"/>
        <v>1</v>
      </c>
      <c r="CM72" s="1" t="s">
        <v>90</v>
      </c>
      <c r="CN72" s="1">
        <f t="shared" si="698"/>
        <v>1</v>
      </c>
    </row>
    <row r="73" spans="1:92" x14ac:dyDescent="0.2">
      <c r="A73" s="10">
        <v>71</v>
      </c>
      <c r="B73" s="10" t="s">
        <v>375</v>
      </c>
      <c r="C73" s="1" t="s">
        <v>102</v>
      </c>
      <c r="D73" s="1">
        <f t="shared" si="665"/>
        <v>1</v>
      </c>
      <c r="E73" s="2">
        <v>0.8</v>
      </c>
      <c r="F73" s="2">
        <v>0.9</v>
      </c>
      <c r="G73" s="1" t="s">
        <v>111</v>
      </c>
      <c r="H73" s="1">
        <f t="shared" si="666"/>
        <v>1</v>
      </c>
      <c r="J73" s="1" t="s">
        <v>93</v>
      </c>
      <c r="K73" s="1">
        <f t="shared" si="667"/>
        <v>1</v>
      </c>
      <c r="M73" s="1" t="s">
        <v>77</v>
      </c>
      <c r="N73" s="1">
        <f t="shared" si="668"/>
        <v>1</v>
      </c>
      <c r="O73" s="1" t="s">
        <v>78</v>
      </c>
      <c r="P73" s="1">
        <f t="shared" si="668"/>
        <v>1</v>
      </c>
      <c r="Q73" s="1" t="s">
        <v>78</v>
      </c>
      <c r="R73" s="1">
        <f t="shared" si="668"/>
        <v>1</v>
      </c>
      <c r="S73" s="1" t="s">
        <v>93</v>
      </c>
      <c r="T73" s="1">
        <f t="shared" si="668"/>
        <v>1</v>
      </c>
      <c r="V73" s="1" t="s">
        <v>79</v>
      </c>
      <c r="W73" s="1">
        <f t="shared" si="669"/>
        <v>1</v>
      </c>
      <c r="Y73" s="1" t="s">
        <v>108</v>
      </c>
      <c r="Z73" s="1">
        <f t="shared" si="670"/>
        <v>1</v>
      </c>
      <c r="AA73" s="1" t="s">
        <v>79</v>
      </c>
      <c r="AB73" s="1">
        <f t="shared" si="670"/>
        <v>1</v>
      </c>
      <c r="AD73" s="1" t="s">
        <v>76</v>
      </c>
      <c r="AE73" s="1">
        <f t="shared" si="671"/>
        <v>1</v>
      </c>
      <c r="AF73" s="1" t="s">
        <v>93</v>
      </c>
      <c r="AG73" s="1">
        <f t="shared" si="672"/>
        <v>1</v>
      </c>
      <c r="AH73" s="1" t="s">
        <v>82</v>
      </c>
      <c r="AI73" s="1">
        <f t="shared" si="672"/>
        <v>1</v>
      </c>
      <c r="AJ73" s="1" t="s">
        <v>82</v>
      </c>
      <c r="AK73" s="1">
        <f t="shared" ref="AK73" si="739">IF(AJ73&lt;&gt;"",1,"")</f>
        <v>1</v>
      </c>
      <c r="AL73" s="1" t="s">
        <v>82</v>
      </c>
      <c r="AM73" s="1">
        <f t="shared" ref="AM73" si="740">IF(AL73&lt;&gt;"",1,"")</f>
        <v>1</v>
      </c>
      <c r="AN73" s="1" t="s">
        <v>82</v>
      </c>
      <c r="AO73" s="1">
        <f t="shared" ref="AO73" si="741">IF(AN73&lt;&gt;"",1,"")</f>
        <v>1</v>
      </c>
      <c r="AP73" s="1" t="s">
        <v>83</v>
      </c>
      <c r="AQ73" s="1">
        <f t="shared" ref="AQ73" si="742">IF(AP73&lt;&gt;"",1,"")</f>
        <v>1</v>
      </c>
      <c r="AR73" s="1" t="s">
        <v>83</v>
      </c>
      <c r="AS73" s="1">
        <f t="shared" ref="AS73" si="743">IF(AR73&lt;&gt;"",1,"")</f>
        <v>1</v>
      </c>
      <c r="AT73" s="1" t="s">
        <v>84</v>
      </c>
      <c r="AU73" s="1">
        <f t="shared" ref="AU73" si="744">IF(AT73&lt;&gt;"",1,"")</f>
        <v>1</v>
      </c>
      <c r="AV73" s="1" t="s">
        <v>82</v>
      </c>
      <c r="AW73" s="1">
        <f t="shared" ref="AW73" si="745">IF(AV73&lt;&gt;"",1,"")</f>
        <v>1</v>
      </c>
      <c r="AX73" s="1" t="s">
        <v>83</v>
      </c>
      <c r="AY73" s="1">
        <f t="shared" ref="AY73" si="746">IF(AX73&lt;&gt;"",1,"")</f>
        <v>1</v>
      </c>
      <c r="AZ73" s="1" t="s">
        <v>82</v>
      </c>
      <c r="BA73" s="1">
        <f t="shared" ref="BA73" si="747">IF(AZ73&lt;&gt;"",1,"")</f>
        <v>1</v>
      </c>
      <c r="BB73" s="1" t="s">
        <v>82</v>
      </c>
      <c r="BC73" s="1">
        <f t="shared" ref="BC73" si="748">IF(BB73&lt;&gt;"",1,"")</f>
        <v>1</v>
      </c>
      <c r="BE73" s="1" t="s">
        <v>87</v>
      </c>
      <c r="BF73" s="1">
        <f t="shared" si="683"/>
        <v>1</v>
      </c>
      <c r="BG73" s="1" t="s">
        <v>86</v>
      </c>
      <c r="BH73" s="1">
        <f t="shared" si="684"/>
        <v>1</v>
      </c>
      <c r="BI73" s="1" t="s">
        <v>88</v>
      </c>
      <c r="BJ73" s="1">
        <f t="shared" si="685"/>
        <v>1</v>
      </c>
      <c r="BK73" s="1" t="s">
        <v>86</v>
      </c>
      <c r="BL73" s="1">
        <f t="shared" si="686"/>
        <v>1</v>
      </c>
      <c r="BM73" s="1" t="s">
        <v>86</v>
      </c>
      <c r="BN73" s="1">
        <f t="shared" si="687"/>
        <v>1</v>
      </c>
      <c r="BO73" s="1" t="s">
        <v>88</v>
      </c>
      <c r="BP73" s="1">
        <f t="shared" si="688"/>
        <v>1</v>
      </c>
      <c r="BQ73" s="1" t="s">
        <v>86</v>
      </c>
      <c r="BR73" s="1">
        <f t="shared" si="689"/>
        <v>1</v>
      </c>
      <c r="BS73" s="1" t="s">
        <v>86</v>
      </c>
      <c r="BT73" s="1">
        <f t="shared" si="690"/>
        <v>1</v>
      </c>
      <c r="BV73" s="1" t="s">
        <v>77</v>
      </c>
      <c r="BW73" s="1">
        <f t="shared" si="691"/>
        <v>1</v>
      </c>
      <c r="BX73" s="1" t="s">
        <v>79</v>
      </c>
      <c r="BY73" s="1">
        <f t="shared" si="692"/>
        <v>1</v>
      </c>
      <c r="BZ73" s="1" t="s">
        <v>77</v>
      </c>
      <c r="CA73" s="1">
        <f t="shared" si="693"/>
        <v>1</v>
      </c>
      <c r="CB73" s="1" t="s">
        <v>77</v>
      </c>
      <c r="CC73" s="1">
        <f t="shared" si="694"/>
        <v>1</v>
      </c>
      <c r="CD73" s="1" t="s">
        <v>77</v>
      </c>
      <c r="CE73" s="1">
        <f t="shared" si="695"/>
        <v>1</v>
      </c>
      <c r="CF73" s="1" t="s">
        <v>77</v>
      </c>
      <c r="CG73" s="1">
        <f t="shared" si="696"/>
        <v>1</v>
      </c>
      <c r="CH73" s="1" t="s">
        <v>77</v>
      </c>
      <c r="CI73" s="1">
        <f t="shared" si="696"/>
        <v>1</v>
      </c>
      <c r="CK73" s="1" t="s">
        <v>143</v>
      </c>
      <c r="CL73" s="1">
        <f t="shared" si="697"/>
        <v>1</v>
      </c>
      <c r="CM73" s="1" t="s">
        <v>90</v>
      </c>
      <c r="CN73" s="1">
        <f t="shared" si="698"/>
        <v>1</v>
      </c>
    </row>
    <row r="74" spans="1:92" x14ac:dyDescent="0.2">
      <c r="A74" s="10">
        <v>72</v>
      </c>
      <c r="B74" s="10" t="s">
        <v>375</v>
      </c>
      <c r="C74" s="1" t="s">
        <v>102</v>
      </c>
      <c r="D74" s="1">
        <f t="shared" si="665"/>
        <v>1</v>
      </c>
      <c r="E74" s="1" t="s">
        <v>147</v>
      </c>
      <c r="F74" s="1" t="s">
        <v>147</v>
      </c>
      <c r="G74" s="1" t="s">
        <v>103</v>
      </c>
      <c r="H74" s="1">
        <f t="shared" si="666"/>
        <v>1</v>
      </c>
      <c r="I74" s="1" t="s">
        <v>261</v>
      </c>
      <c r="J74" s="1" t="s">
        <v>113</v>
      </c>
      <c r="K74" s="1">
        <f t="shared" si="667"/>
        <v>1</v>
      </c>
      <c r="L74" s="1" t="s">
        <v>262</v>
      </c>
      <c r="M74" s="1" t="s">
        <v>79</v>
      </c>
      <c r="N74" s="1">
        <f t="shared" si="668"/>
        <v>1</v>
      </c>
      <c r="O74" s="1" t="s">
        <v>93</v>
      </c>
      <c r="P74" s="1">
        <f t="shared" si="668"/>
        <v>1</v>
      </c>
      <c r="Q74" s="1" t="s">
        <v>93</v>
      </c>
      <c r="R74" s="1">
        <f t="shared" si="668"/>
        <v>1</v>
      </c>
      <c r="S74" s="1" t="s">
        <v>113</v>
      </c>
      <c r="T74" s="1">
        <f t="shared" si="668"/>
        <v>1</v>
      </c>
      <c r="U74" s="1" t="s">
        <v>263</v>
      </c>
      <c r="V74" s="1" t="s">
        <v>79</v>
      </c>
      <c r="W74" s="1">
        <f t="shared" si="669"/>
        <v>1</v>
      </c>
      <c r="X74" s="1" t="s">
        <v>264</v>
      </c>
      <c r="Y74" s="1" t="s">
        <v>126</v>
      </c>
      <c r="Z74" s="1">
        <f t="shared" si="670"/>
        <v>1</v>
      </c>
      <c r="AA74" s="1" t="s">
        <v>79</v>
      </c>
      <c r="AB74" s="1">
        <f t="shared" si="670"/>
        <v>1</v>
      </c>
      <c r="AC74" s="1" t="s">
        <v>265</v>
      </c>
      <c r="AD74" s="1" t="s">
        <v>76</v>
      </c>
      <c r="AE74" s="1">
        <f t="shared" si="671"/>
        <v>1</v>
      </c>
      <c r="AF74" s="1" t="s">
        <v>93</v>
      </c>
      <c r="AG74" s="1">
        <f t="shared" si="672"/>
        <v>1</v>
      </c>
      <c r="AH74" s="1" t="s">
        <v>82</v>
      </c>
      <c r="AI74" s="1">
        <f t="shared" si="672"/>
        <v>1</v>
      </c>
      <c r="AJ74" s="1" t="s">
        <v>84</v>
      </c>
      <c r="AK74" s="1">
        <f t="shared" ref="AK74" si="749">IF(AJ74&lt;&gt;"",1,"")</f>
        <v>1</v>
      </c>
      <c r="AL74" s="1" t="s">
        <v>83</v>
      </c>
      <c r="AM74" s="1">
        <f t="shared" ref="AM74" si="750">IF(AL74&lt;&gt;"",1,"")</f>
        <v>1</v>
      </c>
      <c r="AN74" s="1" t="s">
        <v>83</v>
      </c>
      <c r="AO74" s="1">
        <f t="shared" ref="AO74" si="751">IF(AN74&lt;&gt;"",1,"")</f>
        <v>1</v>
      </c>
      <c r="AP74" s="1" t="s">
        <v>84</v>
      </c>
      <c r="AQ74" s="1">
        <f t="shared" ref="AQ74" si="752">IF(AP74&lt;&gt;"",1,"")</f>
        <v>1</v>
      </c>
      <c r="AR74" s="1" t="s">
        <v>83</v>
      </c>
      <c r="AS74" s="1">
        <f t="shared" ref="AS74" si="753">IF(AR74&lt;&gt;"",1,"")</f>
        <v>1</v>
      </c>
      <c r="AT74" s="1" t="s">
        <v>83</v>
      </c>
      <c r="AU74" s="1">
        <f t="shared" ref="AU74" si="754">IF(AT74&lt;&gt;"",1,"")</f>
        <v>1</v>
      </c>
      <c r="AV74" s="1" t="s">
        <v>84</v>
      </c>
      <c r="AW74" s="1">
        <f t="shared" ref="AW74" si="755">IF(AV74&lt;&gt;"",1,"")</f>
        <v>1</v>
      </c>
      <c r="AX74" s="1" t="s">
        <v>82</v>
      </c>
      <c r="AY74" s="1">
        <f t="shared" ref="AY74" si="756">IF(AX74&lt;&gt;"",1,"")</f>
        <v>1</v>
      </c>
      <c r="AZ74" s="1" t="s">
        <v>83</v>
      </c>
      <c r="BA74" s="1">
        <f t="shared" ref="BA74" si="757">IF(AZ74&lt;&gt;"",1,"")</f>
        <v>1</v>
      </c>
      <c r="BB74" s="1" t="s">
        <v>83</v>
      </c>
      <c r="BC74" s="1">
        <f t="shared" ref="BC74" si="758">IF(BB74&lt;&gt;"",1,"")</f>
        <v>1</v>
      </c>
      <c r="BD74" s="1" t="s">
        <v>266</v>
      </c>
      <c r="BE74" s="1" t="s">
        <v>87</v>
      </c>
      <c r="BF74" s="1">
        <f t="shared" si="683"/>
        <v>1</v>
      </c>
      <c r="BG74" s="1" t="s">
        <v>87</v>
      </c>
      <c r="BH74" s="1">
        <f t="shared" si="684"/>
        <v>1</v>
      </c>
      <c r="BI74" s="1" t="s">
        <v>87</v>
      </c>
      <c r="BJ74" s="1">
        <f t="shared" si="685"/>
        <v>1</v>
      </c>
      <c r="BK74" s="1" t="s">
        <v>86</v>
      </c>
      <c r="BL74" s="1">
        <f t="shared" si="686"/>
        <v>1</v>
      </c>
      <c r="BM74" s="1" t="s">
        <v>86</v>
      </c>
      <c r="BN74" s="1">
        <f t="shared" si="687"/>
        <v>1</v>
      </c>
      <c r="BO74" s="1" t="s">
        <v>87</v>
      </c>
      <c r="BP74" s="1">
        <f t="shared" si="688"/>
        <v>1</v>
      </c>
      <c r="BQ74" s="1" t="s">
        <v>87</v>
      </c>
      <c r="BR74" s="1">
        <f t="shared" si="689"/>
        <v>1</v>
      </c>
      <c r="BS74" s="1" t="s">
        <v>86</v>
      </c>
      <c r="BT74" s="1">
        <f t="shared" si="690"/>
        <v>1</v>
      </c>
      <c r="BU74" s="1" t="s">
        <v>267</v>
      </c>
      <c r="BV74" s="1" t="s">
        <v>77</v>
      </c>
      <c r="BW74" s="1">
        <f t="shared" si="691"/>
        <v>1</v>
      </c>
      <c r="BX74" s="1" t="s">
        <v>79</v>
      </c>
      <c r="BY74" s="1">
        <f t="shared" si="692"/>
        <v>1</v>
      </c>
      <c r="BZ74" s="1" t="s">
        <v>77</v>
      </c>
      <c r="CA74" s="1">
        <f t="shared" si="693"/>
        <v>1</v>
      </c>
      <c r="CB74" s="1" t="s">
        <v>77</v>
      </c>
      <c r="CC74" s="1">
        <f t="shared" si="694"/>
        <v>1</v>
      </c>
      <c r="CD74" s="1" t="s">
        <v>77</v>
      </c>
      <c r="CE74" s="1">
        <f t="shared" si="695"/>
        <v>1</v>
      </c>
      <c r="CF74" s="1" t="s">
        <v>77</v>
      </c>
      <c r="CG74" s="1">
        <f t="shared" si="696"/>
        <v>1</v>
      </c>
      <c r="CH74" s="1" t="s">
        <v>79</v>
      </c>
      <c r="CI74" s="1">
        <f t="shared" si="696"/>
        <v>1</v>
      </c>
      <c r="CJ74" s="1" t="s">
        <v>268</v>
      </c>
      <c r="CK74" s="1" t="s">
        <v>95</v>
      </c>
      <c r="CL74" s="1">
        <f t="shared" si="697"/>
        <v>1</v>
      </c>
      <c r="CM74" s="1" t="s">
        <v>90</v>
      </c>
      <c r="CN74" s="1">
        <f t="shared" si="698"/>
        <v>1</v>
      </c>
    </row>
    <row r="75" spans="1:92" x14ac:dyDescent="0.2">
      <c r="A75" s="10">
        <v>73</v>
      </c>
      <c r="B75" s="10" t="s">
        <v>374</v>
      </c>
      <c r="C75" s="1" t="s">
        <v>102</v>
      </c>
      <c r="D75" s="1">
        <f t="shared" si="665"/>
        <v>1</v>
      </c>
      <c r="E75" s="2">
        <v>0.7</v>
      </c>
      <c r="F75" s="2">
        <v>0.3</v>
      </c>
      <c r="G75" s="1" t="s">
        <v>96</v>
      </c>
      <c r="H75" s="1">
        <f t="shared" si="666"/>
        <v>1</v>
      </c>
      <c r="J75" s="1" t="s">
        <v>78</v>
      </c>
      <c r="K75" s="1">
        <f t="shared" si="667"/>
        <v>1</v>
      </c>
      <c r="N75" s="1" t="str">
        <f t="shared" si="668"/>
        <v/>
      </c>
      <c r="P75" s="1" t="str">
        <f t="shared" si="668"/>
        <v/>
      </c>
      <c r="R75" s="1" t="str">
        <f t="shared" si="668"/>
        <v/>
      </c>
      <c r="T75" s="1" t="str">
        <f t="shared" si="668"/>
        <v/>
      </c>
      <c r="W75" s="1" t="str">
        <f t="shared" si="669"/>
        <v/>
      </c>
      <c r="Z75" s="1" t="str">
        <f t="shared" si="670"/>
        <v/>
      </c>
      <c r="AB75" s="1" t="str">
        <f t="shared" si="670"/>
        <v/>
      </c>
      <c r="AD75" s="1" t="s">
        <v>76</v>
      </c>
      <c r="AE75" s="1">
        <f t="shared" si="671"/>
        <v>1</v>
      </c>
      <c r="AF75" s="1" t="s">
        <v>76</v>
      </c>
      <c r="AG75" s="1">
        <f t="shared" si="672"/>
        <v>1</v>
      </c>
      <c r="AI75" s="1" t="str">
        <f t="shared" si="672"/>
        <v/>
      </c>
      <c r="AK75" s="1" t="str">
        <f t="shared" ref="AK75" si="759">IF(AJ75&lt;&gt;"",1,"")</f>
        <v/>
      </c>
      <c r="AM75" s="1" t="str">
        <f t="shared" ref="AM75" si="760">IF(AL75&lt;&gt;"",1,"")</f>
        <v/>
      </c>
      <c r="AO75" s="1" t="str">
        <f t="shared" ref="AO75" si="761">IF(AN75&lt;&gt;"",1,"")</f>
        <v/>
      </c>
      <c r="AQ75" s="1" t="str">
        <f t="shared" ref="AQ75" si="762">IF(AP75&lt;&gt;"",1,"")</f>
        <v/>
      </c>
      <c r="AS75" s="1" t="str">
        <f t="shared" ref="AS75" si="763">IF(AR75&lt;&gt;"",1,"")</f>
        <v/>
      </c>
      <c r="AU75" s="1" t="str">
        <f t="shared" ref="AU75" si="764">IF(AT75&lt;&gt;"",1,"")</f>
        <v/>
      </c>
      <c r="AW75" s="1" t="str">
        <f t="shared" ref="AW75" si="765">IF(AV75&lt;&gt;"",1,"")</f>
        <v/>
      </c>
      <c r="AY75" s="1" t="str">
        <f t="shared" ref="AY75" si="766">IF(AX75&lt;&gt;"",1,"")</f>
        <v/>
      </c>
      <c r="BA75" s="1" t="str">
        <f t="shared" ref="BA75" si="767">IF(AZ75&lt;&gt;"",1,"")</f>
        <v/>
      </c>
      <c r="BC75" s="1" t="str">
        <f t="shared" ref="BC75" si="768">IF(BB75&lt;&gt;"",1,"")</f>
        <v/>
      </c>
      <c r="BF75" s="1" t="str">
        <f t="shared" si="683"/>
        <v/>
      </c>
      <c r="BH75" s="1" t="str">
        <f t="shared" si="684"/>
        <v/>
      </c>
      <c r="BJ75" s="1" t="str">
        <f t="shared" si="685"/>
        <v/>
      </c>
      <c r="BL75" s="1" t="str">
        <f t="shared" si="686"/>
        <v/>
      </c>
      <c r="BN75" s="1" t="str">
        <f t="shared" si="687"/>
        <v/>
      </c>
      <c r="BP75" s="1" t="str">
        <f t="shared" si="688"/>
        <v/>
      </c>
      <c r="BR75" s="1" t="str">
        <f t="shared" si="689"/>
        <v/>
      </c>
      <c r="BT75" s="1" t="str">
        <f t="shared" si="690"/>
        <v/>
      </c>
      <c r="BW75" s="1" t="str">
        <f t="shared" si="691"/>
        <v/>
      </c>
      <c r="BY75" s="1" t="str">
        <f t="shared" si="692"/>
        <v/>
      </c>
      <c r="CA75" s="1" t="str">
        <f t="shared" si="693"/>
        <v/>
      </c>
      <c r="CC75" s="1" t="str">
        <f t="shared" si="694"/>
        <v/>
      </c>
      <c r="CE75" s="1" t="str">
        <f t="shared" si="695"/>
        <v/>
      </c>
      <c r="CG75" s="1" t="str">
        <f t="shared" si="696"/>
        <v/>
      </c>
      <c r="CI75" s="1" t="str">
        <f t="shared" si="696"/>
        <v/>
      </c>
      <c r="CL75" s="1" t="str">
        <f t="shared" si="697"/>
        <v/>
      </c>
      <c r="CN75" s="1" t="str">
        <f t="shared" si="698"/>
        <v/>
      </c>
    </row>
    <row r="76" spans="1:92" x14ac:dyDescent="0.2">
      <c r="A76" s="10">
        <v>74</v>
      </c>
      <c r="B76" s="10" t="s">
        <v>375</v>
      </c>
      <c r="C76" s="1" t="s">
        <v>102</v>
      </c>
      <c r="D76" s="1">
        <f t="shared" si="665"/>
        <v>1</v>
      </c>
      <c r="E76" s="2">
        <v>0.2</v>
      </c>
      <c r="F76" s="2">
        <v>0.4</v>
      </c>
      <c r="G76" s="1" t="s">
        <v>75</v>
      </c>
      <c r="H76" s="1">
        <f t="shared" si="666"/>
        <v>1</v>
      </c>
      <c r="I76" s="1" t="s">
        <v>269</v>
      </c>
      <c r="J76" s="1" t="s">
        <v>113</v>
      </c>
      <c r="K76" s="1">
        <f t="shared" si="667"/>
        <v>1</v>
      </c>
      <c r="L76" s="1" t="s">
        <v>270</v>
      </c>
      <c r="M76" s="1" t="s">
        <v>79</v>
      </c>
      <c r="N76" s="1">
        <f t="shared" si="668"/>
        <v>1</v>
      </c>
      <c r="O76" s="1" t="s">
        <v>93</v>
      </c>
      <c r="P76" s="1">
        <f t="shared" si="668"/>
        <v>1</v>
      </c>
      <c r="Q76" s="1" t="s">
        <v>78</v>
      </c>
      <c r="R76" s="1">
        <f t="shared" si="668"/>
        <v>1</v>
      </c>
      <c r="S76" s="1" t="s">
        <v>113</v>
      </c>
      <c r="T76" s="1">
        <f t="shared" si="668"/>
        <v>1</v>
      </c>
      <c r="V76" s="1" t="s">
        <v>79</v>
      </c>
      <c r="W76" s="1">
        <f t="shared" si="669"/>
        <v>1</v>
      </c>
      <c r="X76" s="1" t="s">
        <v>271</v>
      </c>
      <c r="Y76" s="1" t="s">
        <v>108</v>
      </c>
      <c r="Z76" s="1">
        <f t="shared" si="670"/>
        <v>1</v>
      </c>
      <c r="AA76" s="1" t="s">
        <v>79</v>
      </c>
      <c r="AB76" s="1">
        <f t="shared" si="670"/>
        <v>1</v>
      </c>
      <c r="AC76" s="1" t="s">
        <v>272</v>
      </c>
      <c r="AD76" s="1" t="s">
        <v>146</v>
      </c>
      <c r="AE76" s="1">
        <f t="shared" si="671"/>
        <v>1</v>
      </c>
      <c r="AF76" s="1" t="s">
        <v>78</v>
      </c>
      <c r="AG76" s="1">
        <f t="shared" si="672"/>
        <v>1</v>
      </c>
      <c r="AH76" s="1" t="s">
        <v>83</v>
      </c>
      <c r="AI76" s="1">
        <f t="shared" si="672"/>
        <v>1</v>
      </c>
      <c r="AJ76" s="1" t="s">
        <v>84</v>
      </c>
      <c r="AK76" s="1">
        <f t="shared" ref="AK76" si="769">IF(AJ76&lt;&gt;"",1,"")</f>
        <v>1</v>
      </c>
      <c r="AL76" s="1" t="s">
        <v>84</v>
      </c>
      <c r="AM76" s="1">
        <f t="shared" ref="AM76" si="770">IF(AL76&lt;&gt;"",1,"")</f>
        <v>1</v>
      </c>
      <c r="AN76" s="1" t="s">
        <v>83</v>
      </c>
      <c r="AO76" s="1">
        <f t="shared" ref="AO76" si="771">IF(AN76&lt;&gt;"",1,"")</f>
        <v>1</v>
      </c>
      <c r="AP76" s="1" t="s">
        <v>84</v>
      </c>
      <c r="AQ76" s="1">
        <f t="shared" ref="AQ76" si="772">IF(AP76&lt;&gt;"",1,"")</f>
        <v>1</v>
      </c>
      <c r="AR76" s="1" t="s">
        <v>83</v>
      </c>
      <c r="AS76" s="1">
        <f t="shared" ref="AS76" si="773">IF(AR76&lt;&gt;"",1,"")</f>
        <v>1</v>
      </c>
      <c r="AT76" s="1" t="s">
        <v>84</v>
      </c>
      <c r="AU76" s="1">
        <f t="shared" ref="AU76" si="774">IF(AT76&lt;&gt;"",1,"")</f>
        <v>1</v>
      </c>
      <c r="AV76" s="1" t="s">
        <v>94</v>
      </c>
      <c r="AW76" s="1">
        <f t="shared" ref="AW76" si="775">IF(AV76&lt;&gt;"",1,"")</f>
        <v>1</v>
      </c>
      <c r="AX76" s="1" t="s">
        <v>83</v>
      </c>
      <c r="AY76" s="1">
        <f t="shared" ref="AY76" si="776">IF(AX76&lt;&gt;"",1,"")</f>
        <v>1</v>
      </c>
      <c r="AZ76" s="1" t="s">
        <v>82</v>
      </c>
      <c r="BA76" s="1">
        <f t="shared" ref="BA76" si="777">IF(AZ76&lt;&gt;"",1,"")</f>
        <v>1</v>
      </c>
      <c r="BB76" s="1" t="s">
        <v>82</v>
      </c>
      <c r="BC76" s="1">
        <f t="shared" ref="BC76" si="778">IF(BB76&lt;&gt;"",1,"")</f>
        <v>1</v>
      </c>
      <c r="BE76" s="1" t="s">
        <v>87</v>
      </c>
      <c r="BF76" s="1">
        <f t="shared" si="683"/>
        <v>1</v>
      </c>
      <c r="BG76" s="1" t="s">
        <v>87</v>
      </c>
      <c r="BH76" s="1">
        <f t="shared" si="684"/>
        <v>1</v>
      </c>
      <c r="BI76" s="1" t="s">
        <v>87</v>
      </c>
      <c r="BJ76" s="1">
        <f t="shared" si="685"/>
        <v>1</v>
      </c>
      <c r="BK76" s="1" t="s">
        <v>88</v>
      </c>
      <c r="BL76" s="1">
        <f t="shared" si="686"/>
        <v>1</v>
      </c>
      <c r="BM76" s="1" t="s">
        <v>88</v>
      </c>
      <c r="BN76" s="1">
        <f t="shared" si="687"/>
        <v>1</v>
      </c>
      <c r="BO76" s="1" t="s">
        <v>86</v>
      </c>
      <c r="BP76" s="1">
        <f t="shared" si="688"/>
        <v>1</v>
      </c>
      <c r="BQ76" s="1" t="s">
        <v>86</v>
      </c>
      <c r="BR76" s="1">
        <f t="shared" si="689"/>
        <v>1</v>
      </c>
      <c r="BS76" s="1" t="s">
        <v>87</v>
      </c>
      <c r="BT76" s="1">
        <f t="shared" si="690"/>
        <v>1</v>
      </c>
      <c r="BV76" s="1" t="s">
        <v>77</v>
      </c>
      <c r="BW76" s="1">
        <f t="shared" si="691"/>
        <v>1</v>
      </c>
      <c r="BX76" s="1" t="s">
        <v>77</v>
      </c>
      <c r="BY76" s="1">
        <f t="shared" si="692"/>
        <v>1</v>
      </c>
      <c r="BZ76" s="1" t="s">
        <v>77</v>
      </c>
      <c r="CA76" s="1">
        <f t="shared" si="693"/>
        <v>1</v>
      </c>
      <c r="CB76" s="1" t="s">
        <v>77</v>
      </c>
      <c r="CC76" s="1">
        <f t="shared" si="694"/>
        <v>1</v>
      </c>
      <c r="CD76" s="1" t="s">
        <v>77</v>
      </c>
      <c r="CE76" s="1">
        <f t="shared" si="695"/>
        <v>1</v>
      </c>
      <c r="CF76" s="1" t="s">
        <v>77</v>
      </c>
      <c r="CG76" s="1">
        <f t="shared" si="696"/>
        <v>1</v>
      </c>
      <c r="CH76" s="1" t="s">
        <v>77</v>
      </c>
      <c r="CI76" s="1">
        <f t="shared" si="696"/>
        <v>1</v>
      </c>
      <c r="CK76" s="1" t="s">
        <v>95</v>
      </c>
      <c r="CL76" s="1">
        <f t="shared" si="697"/>
        <v>1</v>
      </c>
      <c r="CM76" s="1" t="s">
        <v>212</v>
      </c>
      <c r="CN76" s="1">
        <f t="shared" si="698"/>
        <v>1</v>
      </c>
    </row>
    <row r="77" spans="1:92" x14ac:dyDescent="0.2">
      <c r="A77" s="10">
        <v>75</v>
      </c>
      <c r="B77" s="10" t="s">
        <v>375</v>
      </c>
      <c r="C77" s="1" t="s">
        <v>74</v>
      </c>
      <c r="D77" s="1">
        <f t="shared" si="665"/>
        <v>1</v>
      </c>
      <c r="E77" s="2">
        <v>0</v>
      </c>
      <c r="F77" s="2">
        <v>0.7</v>
      </c>
      <c r="G77" s="1" t="s">
        <v>111</v>
      </c>
      <c r="H77" s="1">
        <f t="shared" si="666"/>
        <v>1</v>
      </c>
      <c r="I77" s="1" t="s">
        <v>273</v>
      </c>
      <c r="J77" s="1" t="s">
        <v>76</v>
      </c>
      <c r="K77" s="1">
        <f t="shared" si="667"/>
        <v>1</v>
      </c>
      <c r="L77" s="1" t="s">
        <v>274</v>
      </c>
      <c r="M77" s="1" t="s">
        <v>79</v>
      </c>
      <c r="N77" s="1">
        <f t="shared" si="668"/>
        <v>1</v>
      </c>
      <c r="O77" s="1" t="s">
        <v>146</v>
      </c>
      <c r="P77" s="1">
        <f t="shared" si="668"/>
        <v>1</v>
      </c>
      <c r="Q77" s="1" t="s">
        <v>78</v>
      </c>
      <c r="R77" s="1">
        <f t="shared" si="668"/>
        <v>1</v>
      </c>
      <c r="S77" s="1" t="s">
        <v>78</v>
      </c>
      <c r="T77" s="1">
        <f t="shared" si="668"/>
        <v>1</v>
      </c>
      <c r="V77" s="1" t="s">
        <v>77</v>
      </c>
      <c r="W77" s="1">
        <f t="shared" si="669"/>
        <v>1</v>
      </c>
      <c r="Z77" s="1" t="str">
        <f t="shared" si="670"/>
        <v/>
      </c>
      <c r="AA77" s="1" t="s">
        <v>77</v>
      </c>
      <c r="AB77" s="1">
        <f t="shared" si="670"/>
        <v>1</v>
      </c>
      <c r="AD77" s="1" t="s">
        <v>78</v>
      </c>
      <c r="AE77" s="1">
        <f t="shared" si="671"/>
        <v>1</v>
      </c>
      <c r="AF77" s="1" t="s">
        <v>76</v>
      </c>
      <c r="AG77" s="1">
        <f t="shared" si="672"/>
        <v>1</v>
      </c>
      <c r="AH77" s="1" t="s">
        <v>82</v>
      </c>
      <c r="AI77" s="1">
        <f t="shared" si="672"/>
        <v>1</v>
      </c>
      <c r="AJ77" s="1" t="s">
        <v>83</v>
      </c>
      <c r="AK77" s="1">
        <f t="shared" ref="AK77" si="779">IF(AJ77&lt;&gt;"",1,"")</f>
        <v>1</v>
      </c>
      <c r="AL77" s="1" t="s">
        <v>83</v>
      </c>
      <c r="AM77" s="1">
        <f t="shared" ref="AM77" si="780">IF(AL77&lt;&gt;"",1,"")</f>
        <v>1</v>
      </c>
      <c r="AN77" s="1" t="s">
        <v>82</v>
      </c>
      <c r="AO77" s="1">
        <f t="shared" ref="AO77" si="781">IF(AN77&lt;&gt;"",1,"")</f>
        <v>1</v>
      </c>
      <c r="AP77" s="1" t="s">
        <v>84</v>
      </c>
      <c r="AQ77" s="1">
        <f t="shared" ref="AQ77" si="782">IF(AP77&lt;&gt;"",1,"")</f>
        <v>1</v>
      </c>
      <c r="AR77" s="1" t="s">
        <v>83</v>
      </c>
      <c r="AS77" s="1">
        <f t="shared" ref="AS77" si="783">IF(AR77&lt;&gt;"",1,"")</f>
        <v>1</v>
      </c>
      <c r="AT77" s="1" t="s">
        <v>83</v>
      </c>
      <c r="AU77" s="1">
        <f t="shared" ref="AU77" si="784">IF(AT77&lt;&gt;"",1,"")</f>
        <v>1</v>
      </c>
      <c r="AV77" s="1" t="s">
        <v>83</v>
      </c>
      <c r="AW77" s="1">
        <f t="shared" ref="AW77" si="785">IF(AV77&lt;&gt;"",1,"")</f>
        <v>1</v>
      </c>
      <c r="AX77" s="1" t="s">
        <v>83</v>
      </c>
      <c r="AY77" s="1">
        <f t="shared" ref="AY77" si="786">IF(AX77&lt;&gt;"",1,"")</f>
        <v>1</v>
      </c>
      <c r="AZ77" s="1" t="s">
        <v>82</v>
      </c>
      <c r="BA77" s="1">
        <f t="shared" ref="BA77" si="787">IF(AZ77&lt;&gt;"",1,"")</f>
        <v>1</v>
      </c>
      <c r="BB77" s="1" t="s">
        <v>83</v>
      </c>
      <c r="BC77" s="1">
        <f t="shared" ref="BC77" si="788">IF(BB77&lt;&gt;"",1,"")</f>
        <v>1</v>
      </c>
      <c r="BD77" s="1" t="s">
        <v>275</v>
      </c>
      <c r="BE77" s="1" t="s">
        <v>87</v>
      </c>
      <c r="BF77" s="1">
        <f t="shared" si="683"/>
        <v>1</v>
      </c>
      <c r="BG77" s="1" t="s">
        <v>87</v>
      </c>
      <c r="BH77" s="1">
        <f t="shared" si="684"/>
        <v>1</v>
      </c>
      <c r="BI77" s="1" t="s">
        <v>86</v>
      </c>
      <c r="BJ77" s="1">
        <f t="shared" si="685"/>
        <v>1</v>
      </c>
      <c r="BK77" s="1" t="s">
        <v>88</v>
      </c>
      <c r="BL77" s="1">
        <f t="shared" si="686"/>
        <v>1</v>
      </c>
      <c r="BM77" s="1" t="s">
        <v>88</v>
      </c>
      <c r="BN77" s="1">
        <f t="shared" si="687"/>
        <v>1</v>
      </c>
      <c r="BO77" s="1" t="s">
        <v>86</v>
      </c>
      <c r="BP77" s="1">
        <f t="shared" si="688"/>
        <v>1</v>
      </c>
      <c r="BQ77" s="1" t="s">
        <v>86</v>
      </c>
      <c r="BR77" s="1">
        <f t="shared" si="689"/>
        <v>1</v>
      </c>
      <c r="BS77" s="1" t="s">
        <v>86</v>
      </c>
      <c r="BT77" s="1">
        <f t="shared" si="690"/>
        <v>1</v>
      </c>
      <c r="BV77" s="1" t="s">
        <v>77</v>
      </c>
      <c r="BW77" s="1">
        <f t="shared" si="691"/>
        <v>1</v>
      </c>
      <c r="BX77" s="1" t="s">
        <v>79</v>
      </c>
      <c r="BY77" s="1">
        <f t="shared" si="692"/>
        <v>1</v>
      </c>
      <c r="BZ77" s="1" t="s">
        <v>77</v>
      </c>
      <c r="CA77" s="1">
        <f t="shared" si="693"/>
        <v>1</v>
      </c>
      <c r="CB77" s="1" t="s">
        <v>77</v>
      </c>
      <c r="CC77" s="1">
        <f t="shared" si="694"/>
        <v>1</v>
      </c>
      <c r="CD77" s="1" t="s">
        <v>77</v>
      </c>
      <c r="CE77" s="1">
        <f t="shared" si="695"/>
        <v>1</v>
      </c>
      <c r="CF77" s="1" t="s">
        <v>77</v>
      </c>
      <c r="CG77" s="1">
        <f t="shared" si="696"/>
        <v>1</v>
      </c>
      <c r="CH77" s="1" t="s">
        <v>77</v>
      </c>
      <c r="CI77" s="1">
        <f t="shared" si="696"/>
        <v>1</v>
      </c>
      <c r="CK77" s="1" t="s">
        <v>143</v>
      </c>
      <c r="CL77" s="1">
        <f t="shared" si="697"/>
        <v>1</v>
      </c>
      <c r="CM77" s="1" t="s">
        <v>90</v>
      </c>
      <c r="CN77" s="1">
        <f t="shared" si="698"/>
        <v>1</v>
      </c>
    </row>
    <row r="78" spans="1:92" x14ac:dyDescent="0.2">
      <c r="A78" s="10">
        <v>76</v>
      </c>
      <c r="B78" s="10" t="s">
        <v>375</v>
      </c>
      <c r="C78" s="1" t="s">
        <v>102</v>
      </c>
      <c r="D78" s="1">
        <f t="shared" si="665"/>
        <v>1</v>
      </c>
      <c r="E78" s="2">
        <v>0.8</v>
      </c>
      <c r="F78" s="2">
        <v>0.2</v>
      </c>
      <c r="G78" s="1" t="s">
        <v>111</v>
      </c>
      <c r="H78" s="1">
        <f t="shared" si="666"/>
        <v>1</v>
      </c>
      <c r="J78" s="1" t="s">
        <v>113</v>
      </c>
      <c r="K78" s="1">
        <f t="shared" si="667"/>
        <v>1</v>
      </c>
      <c r="M78" s="1" t="s">
        <v>77</v>
      </c>
      <c r="N78" s="1">
        <f t="shared" si="668"/>
        <v>1</v>
      </c>
      <c r="O78" s="1" t="s">
        <v>78</v>
      </c>
      <c r="P78" s="1">
        <f t="shared" si="668"/>
        <v>1</v>
      </c>
      <c r="Q78" s="1" t="s">
        <v>93</v>
      </c>
      <c r="R78" s="1">
        <f t="shared" si="668"/>
        <v>1</v>
      </c>
      <c r="S78" s="1" t="s">
        <v>113</v>
      </c>
      <c r="T78" s="1">
        <f t="shared" si="668"/>
        <v>1</v>
      </c>
      <c r="V78" s="1" t="s">
        <v>77</v>
      </c>
      <c r="W78" s="1">
        <f t="shared" si="669"/>
        <v>1</v>
      </c>
      <c r="Z78" s="1" t="str">
        <f t="shared" si="670"/>
        <v/>
      </c>
      <c r="AB78" s="1" t="str">
        <f t="shared" si="670"/>
        <v/>
      </c>
      <c r="AD78" s="1" t="s">
        <v>93</v>
      </c>
      <c r="AE78" s="1">
        <f t="shared" si="671"/>
        <v>1</v>
      </c>
      <c r="AF78" s="1" t="s">
        <v>93</v>
      </c>
      <c r="AG78" s="1">
        <f t="shared" si="672"/>
        <v>1</v>
      </c>
      <c r="AH78" s="1" t="s">
        <v>83</v>
      </c>
      <c r="AI78" s="1">
        <f t="shared" si="672"/>
        <v>1</v>
      </c>
      <c r="AJ78" s="1" t="s">
        <v>94</v>
      </c>
      <c r="AK78" s="1">
        <f t="shared" ref="AK78" si="789">IF(AJ78&lt;&gt;"",1,"")</f>
        <v>1</v>
      </c>
      <c r="AL78" s="1" t="s">
        <v>94</v>
      </c>
      <c r="AM78" s="1">
        <f t="shared" ref="AM78" si="790">IF(AL78&lt;&gt;"",1,"")</f>
        <v>1</v>
      </c>
      <c r="AN78" s="1" t="s">
        <v>83</v>
      </c>
      <c r="AO78" s="1">
        <f t="shared" ref="AO78" si="791">IF(AN78&lt;&gt;"",1,"")</f>
        <v>1</v>
      </c>
      <c r="AP78" s="1" t="s">
        <v>94</v>
      </c>
      <c r="AQ78" s="1">
        <f t="shared" ref="AQ78" si="792">IF(AP78&lt;&gt;"",1,"")</f>
        <v>1</v>
      </c>
      <c r="AR78" s="1" t="s">
        <v>94</v>
      </c>
      <c r="AS78" s="1">
        <f t="shared" ref="AS78" si="793">IF(AR78&lt;&gt;"",1,"")</f>
        <v>1</v>
      </c>
      <c r="AT78" s="1" t="s">
        <v>94</v>
      </c>
      <c r="AU78" s="1">
        <f t="shared" ref="AU78" si="794">IF(AT78&lt;&gt;"",1,"")</f>
        <v>1</v>
      </c>
      <c r="AV78" s="1" t="s">
        <v>84</v>
      </c>
      <c r="AW78" s="1">
        <f t="shared" ref="AW78" si="795">IF(AV78&lt;&gt;"",1,"")</f>
        <v>1</v>
      </c>
      <c r="AX78" s="1" t="s">
        <v>84</v>
      </c>
      <c r="AY78" s="1">
        <f t="shared" ref="AY78" si="796">IF(AX78&lt;&gt;"",1,"")</f>
        <v>1</v>
      </c>
      <c r="AZ78" s="1" t="s">
        <v>85</v>
      </c>
      <c r="BA78" s="1">
        <f t="shared" ref="BA78" si="797">IF(AZ78&lt;&gt;"",1,"")</f>
        <v>1</v>
      </c>
      <c r="BB78" s="1" t="s">
        <v>82</v>
      </c>
      <c r="BC78" s="1">
        <f t="shared" ref="BC78" si="798">IF(BB78&lt;&gt;"",1,"")</f>
        <v>1</v>
      </c>
      <c r="BE78" s="1" t="s">
        <v>87</v>
      </c>
      <c r="BF78" s="1">
        <f t="shared" si="683"/>
        <v>1</v>
      </c>
      <c r="BG78" s="1" t="s">
        <v>87</v>
      </c>
      <c r="BH78" s="1">
        <f t="shared" si="684"/>
        <v>1</v>
      </c>
      <c r="BI78" s="1" t="s">
        <v>86</v>
      </c>
      <c r="BJ78" s="1">
        <f t="shared" si="685"/>
        <v>1</v>
      </c>
      <c r="BK78" s="1" t="s">
        <v>86</v>
      </c>
      <c r="BL78" s="1">
        <f t="shared" si="686"/>
        <v>1</v>
      </c>
      <c r="BM78" s="1" t="s">
        <v>86</v>
      </c>
      <c r="BN78" s="1">
        <f t="shared" si="687"/>
        <v>1</v>
      </c>
      <c r="BO78" s="1" t="s">
        <v>86</v>
      </c>
      <c r="BP78" s="1">
        <f t="shared" si="688"/>
        <v>1</v>
      </c>
      <c r="BQ78" s="1" t="s">
        <v>87</v>
      </c>
      <c r="BR78" s="1">
        <f t="shared" si="689"/>
        <v>1</v>
      </c>
      <c r="BS78" s="1" t="s">
        <v>87</v>
      </c>
      <c r="BT78" s="1">
        <f t="shared" si="690"/>
        <v>1</v>
      </c>
      <c r="BV78" s="1" t="s">
        <v>77</v>
      </c>
      <c r="BW78" s="1">
        <f t="shared" si="691"/>
        <v>1</v>
      </c>
      <c r="BX78" s="1" t="s">
        <v>79</v>
      </c>
      <c r="BY78" s="1">
        <f t="shared" si="692"/>
        <v>1</v>
      </c>
      <c r="BZ78" s="1" t="s">
        <v>79</v>
      </c>
      <c r="CA78" s="1">
        <f t="shared" si="693"/>
        <v>1</v>
      </c>
      <c r="CB78" s="1" t="s">
        <v>77</v>
      </c>
      <c r="CC78" s="1">
        <f t="shared" si="694"/>
        <v>1</v>
      </c>
      <c r="CD78" s="1" t="s">
        <v>77</v>
      </c>
      <c r="CE78" s="1">
        <f t="shared" si="695"/>
        <v>1</v>
      </c>
      <c r="CF78" s="1" t="s">
        <v>77</v>
      </c>
      <c r="CG78" s="1">
        <f t="shared" si="696"/>
        <v>1</v>
      </c>
      <c r="CH78" s="1" t="s">
        <v>77</v>
      </c>
      <c r="CI78" s="1">
        <f t="shared" si="696"/>
        <v>1</v>
      </c>
      <c r="CK78" s="1" t="s">
        <v>95</v>
      </c>
      <c r="CL78" s="1">
        <f t="shared" si="697"/>
        <v>1</v>
      </c>
      <c r="CM78" s="1" t="s">
        <v>121</v>
      </c>
      <c r="CN78" s="1">
        <f t="shared" si="698"/>
        <v>1</v>
      </c>
    </row>
    <row r="79" spans="1:92" x14ac:dyDescent="0.2">
      <c r="A79" s="10">
        <v>77</v>
      </c>
      <c r="B79" s="10" t="s">
        <v>375</v>
      </c>
      <c r="C79" s="1" t="s">
        <v>102</v>
      </c>
      <c r="D79" s="1">
        <f t="shared" si="665"/>
        <v>1</v>
      </c>
      <c r="E79" s="2">
        <v>0.9</v>
      </c>
      <c r="F79" s="2">
        <v>0.5</v>
      </c>
      <c r="G79" s="1" t="s">
        <v>96</v>
      </c>
      <c r="H79" s="1">
        <f t="shared" si="666"/>
        <v>1</v>
      </c>
      <c r="I79" s="1" t="s">
        <v>276</v>
      </c>
      <c r="J79" s="1" t="s">
        <v>93</v>
      </c>
      <c r="K79" s="1">
        <f t="shared" si="667"/>
        <v>1</v>
      </c>
      <c r="M79" s="1" t="s">
        <v>77</v>
      </c>
      <c r="N79" s="1">
        <f t="shared" si="668"/>
        <v>1</v>
      </c>
      <c r="O79" s="1" t="s">
        <v>78</v>
      </c>
      <c r="P79" s="1">
        <f t="shared" si="668"/>
        <v>1</v>
      </c>
      <c r="Q79" s="1" t="s">
        <v>93</v>
      </c>
      <c r="R79" s="1">
        <f t="shared" si="668"/>
        <v>1</v>
      </c>
      <c r="S79" s="1" t="s">
        <v>93</v>
      </c>
      <c r="T79" s="1">
        <f t="shared" si="668"/>
        <v>1</v>
      </c>
      <c r="V79" s="1" t="s">
        <v>79</v>
      </c>
      <c r="W79" s="1">
        <f t="shared" si="669"/>
        <v>1</v>
      </c>
      <c r="X79" s="1" t="s">
        <v>277</v>
      </c>
      <c r="Y79" s="1" t="s">
        <v>126</v>
      </c>
      <c r="Z79" s="1">
        <f t="shared" si="670"/>
        <v>1</v>
      </c>
      <c r="AA79" s="1" t="s">
        <v>77</v>
      </c>
      <c r="AB79" s="1">
        <f t="shared" si="670"/>
        <v>1</v>
      </c>
      <c r="AD79" s="1" t="s">
        <v>76</v>
      </c>
      <c r="AE79" s="1">
        <f t="shared" si="671"/>
        <v>1</v>
      </c>
      <c r="AF79" s="1" t="s">
        <v>93</v>
      </c>
      <c r="AG79" s="1">
        <f t="shared" si="672"/>
        <v>1</v>
      </c>
      <c r="AH79" s="1" t="s">
        <v>82</v>
      </c>
      <c r="AI79" s="1">
        <f t="shared" si="672"/>
        <v>1</v>
      </c>
      <c r="AJ79" s="1" t="s">
        <v>83</v>
      </c>
      <c r="AK79" s="1">
        <f t="shared" ref="AK79" si="799">IF(AJ79&lt;&gt;"",1,"")</f>
        <v>1</v>
      </c>
      <c r="AL79" s="1" t="s">
        <v>82</v>
      </c>
      <c r="AM79" s="1">
        <f t="shared" ref="AM79" si="800">IF(AL79&lt;&gt;"",1,"")</f>
        <v>1</v>
      </c>
      <c r="AN79" s="1" t="s">
        <v>82</v>
      </c>
      <c r="AO79" s="1">
        <f t="shared" ref="AO79" si="801">IF(AN79&lt;&gt;"",1,"")</f>
        <v>1</v>
      </c>
      <c r="AP79" s="1" t="s">
        <v>83</v>
      </c>
      <c r="AQ79" s="1">
        <f t="shared" ref="AQ79" si="802">IF(AP79&lt;&gt;"",1,"")</f>
        <v>1</v>
      </c>
      <c r="AR79" s="1" t="s">
        <v>83</v>
      </c>
      <c r="AS79" s="1">
        <f t="shared" ref="AS79" si="803">IF(AR79&lt;&gt;"",1,"")</f>
        <v>1</v>
      </c>
      <c r="AT79" s="1" t="s">
        <v>83</v>
      </c>
      <c r="AU79" s="1">
        <f t="shared" ref="AU79" si="804">IF(AT79&lt;&gt;"",1,"")</f>
        <v>1</v>
      </c>
      <c r="AV79" s="1" t="s">
        <v>83</v>
      </c>
      <c r="AW79" s="1">
        <f t="shared" ref="AW79" si="805">IF(AV79&lt;&gt;"",1,"")</f>
        <v>1</v>
      </c>
      <c r="AX79" s="1" t="s">
        <v>82</v>
      </c>
      <c r="AY79" s="1">
        <f t="shared" ref="AY79" si="806">IF(AX79&lt;&gt;"",1,"")</f>
        <v>1</v>
      </c>
      <c r="AZ79" s="1" t="s">
        <v>83</v>
      </c>
      <c r="BA79" s="1">
        <f t="shared" ref="BA79" si="807">IF(AZ79&lt;&gt;"",1,"")</f>
        <v>1</v>
      </c>
      <c r="BB79" s="1" t="s">
        <v>83</v>
      </c>
      <c r="BC79" s="1">
        <f t="shared" ref="BC79" si="808">IF(BB79&lt;&gt;"",1,"")</f>
        <v>1</v>
      </c>
      <c r="BE79" s="1" t="s">
        <v>86</v>
      </c>
      <c r="BF79" s="1">
        <f t="shared" si="683"/>
        <v>1</v>
      </c>
      <c r="BG79" s="1" t="s">
        <v>86</v>
      </c>
      <c r="BH79" s="1">
        <f t="shared" si="684"/>
        <v>1</v>
      </c>
      <c r="BI79" s="1" t="s">
        <v>86</v>
      </c>
      <c r="BJ79" s="1">
        <f t="shared" si="685"/>
        <v>1</v>
      </c>
      <c r="BK79" s="1" t="s">
        <v>88</v>
      </c>
      <c r="BL79" s="1">
        <f t="shared" si="686"/>
        <v>1</v>
      </c>
      <c r="BM79" s="1" t="s">
        <v>86</v>
      </c>
      <c r="BN79" s="1">
        <f t="shared" si="687"/>
        <v>1</v>
      </c>
      <c r="BO79" s="1" t="s">
        <v>86</v>
      </c>
      <c r="BP79" s="1">
        <f t="shared" si="688"/>
        <v>1</v>
      </c>
      <c r="BQ79" s="1" t="s">
        <v>86</v>
      </c>
      <c r="BR79" s="1">
        <f t="shared" si="689"/>
        <v>1</v>
      </c>
      <c r="BS79" s="1" t="s">
        <v>88</v>
      </c>
      <c r="BT79" s="1">
        <f t="shared" si="690"/>
        <v>1</v>
      </c>
      <c r="BV79" s="1" t="s">
        <v>77</v>
      </c>
      <c r="BW79" s="1">
        <f t="shared" si="691"/>
        <v>1</v>
      </c>
      <c r="BX79" s="1" t="s">
        <v>79</v>
      </c>
      <c r="BY79" s="1">
        <f t="shared" si="692"/>
        <v>1</v>
      </c>
      <c r="BZ79" s="1" t="s">
        <v>77</v>
      </c>
      <c r="CA79" s="1">
        <f t="shared" si="693"/>
        <v>1</v>
      </c>
      <c r="CB79" s="1" t="s">
        <v>77</v>
      </c>
      <c r="CC79" s="1">
        <f t="shared" si="694"/>
        <v>1</v>
      </c>
      <c r="CD79" s="1" t="s">
        <v>77</v>
      </c>
      <c r="CE79" s="1">
        <f t="shared" si="695"/>
        <v>1</v>
      </c>
      <c r="CF79" s="1" t="s">
        <v>77</v>
      </c>
      <c r="CG79" s="1">
        <f t="shared" si="696"/>
        <v>1</v>
      </c>
      <c r="CH79" s="1" t="s">
        <v>77</v>
      </c>
      <c r="CI79" s="1">
        <f t="shared" si="696"/>
        <v>1</v>
      </c>
      <c r="CK79" s="1" t="s">
        <v>95</v>
      </c>
      <c r="CL79" s="1">
        <f t="shared" si="697"/>
        <v>1</v>
      </c>
      <c r="CM79" s="1" t="s">
        <v>90</v>
      </c>
      <c r="CN79" s="1">
        <f t="shared" si="698"/>
        <v>1</v>
      </c>
    </row>
    <row r="80" spans="1:92" x14ac:dyDescent="0.2">
      <c r="A80" s="10">
        <v>78</v>
      </c>
      <c r="B80" s="10" t="s">
        <v>375</v>
      </c>
      <c r="C80" s="1" t="s">
        <v>74</v>
      </c>
      <c r="D80" s="1">
        <f t="shared" si="665"/>
        <v>1</v>
      </c>
      <c r="E80" s="2">
        <v>0.5</v>
      </c>
      <c r="F80" s="2">
        <v>0.8</v>
      </c>
      <c r="G80" s="1" t="s">
        <v>96</v>
      </c>
      <c r="H80" s="1">
        <f t="shared" si="666"/>
        <v>1</v>
      </c>
      <c r="J80" s="1" t="s">
        <v>76</v>
      </c>
      <c r="K80" s="1">
        <f t="shared" si="667"/>
        <v>1</v>
      </c>
      <c r="M80" s="1" t="s">
        <v>77</v>
      </c>
      <c r="N80" s="1">
        <f t="shared" si="668"/>
        <v>1</v>
      </c>
      <c r="O80" s="1" t="s">
        <v>113</v>
      </c>
      <c r="P80" s="1">
        <f t="shared" si="668"/>
        <v>1</v>
      </c>
      <c r="Q80" s="1" t="s">
        <v>113</v>
      </c>
      <c r="R80" s="1">
        <f t="shared" si="668"/>
        <v>1</v>
      </c>
      <c r="S80" s="1" t="s">
        <v>113</v>
      </c>
      <c r="T80" s="1">
        <f t="shared" si="668"/>
        <v>1</v>
      </c>
      <c r="V80" s="1" t="s">
        <v>79</v>
      </c>
      <c r="W80" s="1">
        <f t="shared" si="669"/>
        <v>1</v>
      </c>
      <c r="X80" s="1" t="s">
        <v>278</v>
      </c>
      <c r="Y80" s="1" t="s">
        <v>108</v>
      </c>
      <c r="Z80" s="1">
        <f t="shared" si="670"/>
        <v>1</v>
      </c>
      <c r="AA80" s="1" t="s">
        <v>77</v>
      </c>
      <c r="AB80" s="1">
        <f t="shared" si="670"/>
        <v>1</v>
      </c>
      <c r="AD80" s="1" t="s">
        <v>78</v>
      </c>
      <c r="AE80" s="1">
        <f t="shared" si="671"/>
        <v>1</v>
      </c>
      <c r="AF80" s="1" t="s">
        <v>78</v>
      </c>
      <c r="AG80" s="1">
        <f t="shared" si="672"/>
        <v>1</v>
      </c>
      <c r="AH80" s="1" t="s">
        <v>82</v>
      </c>
      <c r="AI80" s="1">
        <f t="shared" si="672"/>
        <v>1</v>
      </c>
      <c r="AJ80" s="1" t="s">
        <v>83</v>
      </c>
      <c r="AK80" s="1">
        <f t="shared" ref="AK80" si="809">IF(AJ80&lt;&gt;"",1,"")</f>
        <v>1</v>
      </c>
      <c r="AL80" s="1" t="s">
        <v>83</v>
      </c>
      <c r="AM80" s="1">
        <f t="shared" ref="AM80" si="810">IF(AL80&lt;&gt;"",1,"")</f>
        <v>1</v>
      </c>
      <c r="AN80" s="1" t="s">
        <v>82</v>
      </c>
      <c r="AO80" s="1">
        <f t="shared" ref="AO80" si="811">IF(AN80&lt;&gt;"",1,"")</f>
        <v>1</v>
      </c>
      <c r="AP80" s="1" t="s">
        <v>84</v>
      </c>
      <c r="AQ80" s="1">
        <f t="shared" ref="AQ80" si="812">IF(AP80&lt;&gt;"",1,"")</f>
        <v>1</v>
      </c>
      <c r="AR80" s="1" t="s">
        <v>83</v>
      </c>
      <c r="AS80" s="1">
        <f t="shared" ref="AS80" si="813">IF(AR80&lt;&gt;"",1,"")</f>
        <v>1</v>
      </c>
      <c r="AT80" s="1" t="s">
        <v>84</v>
      </c>
      <c r="AU80" s="1">
        <f t="shared" ref="AU80" si="814">IF(AT80&lt;&gt;"",1,"")</f>
        <v>1</v>
      </c>
      <c r="AV80" s="1" t="s">
        <v>83</v>
      </c>
      <c r="AW80" s="1">
        <f t="shared" ref="AW80" si="815">IF(AV80&lt;&gt;"",1,"")</f>
        <v>1</v>
      </c>
      <c r="AX80" s="1" t="s">
        <v>84</v>
      </c>
      <c r="AY80" s="1">
        <f t="shared" ref="AY80" si="816">IF(AX80&lt;&gt;"",1,"")</f>
        <v>1</v>
      </c>
      <c r="AZ80" s="1" t="s">
        <v>83</v>
      </c>
      <c r="BA80" s="1">
        <f t="shared" ref="BA80" si="817">IF(AZ80&lt;&gt;"",1,"")</f>
        <v>1</v>
      </c>
      <c r="BB80" s="1" t="s">
        <v>82</v>
      </c>
      <c r="BC80" s="1">
        <f t="shared" ref="BC80" si="818">IF(BB80&lt;&gt;"",1,"")</f>
        <v>1</v>
      </c>
      <c r="BD80" s="1" t="s">
        <v>279</v>
      </c>
      <c r="BE80" s="1" t="s">
        <v>88</v>
      </c>
      <c r="BF80" s="1">
        <f t="shared" si="683"/>
        <v>1</v>
      </c>
      <c r="BG80" s="1" t="s">
        <v>86</v>
      </c>
      <c r="BH80" s="1">
        <f t="shared" si="684"/>
        <v>1</v>
      </c>
      <c r="BI80" s="1" t="s">
        <v>87</v>
      </c>
      <c r="BJ80" s="1">
        <f t="shared" si="685"/>
        <v>1</v>
      </c>
      <c r="BK80" s="1" t="s">
        <v>86</v>
      </c>
      <c r="BL80" s="1">
        <f t="shared" si="686"/>
        <v>1</v>
      </c>
      <c r="BM80" s="1" t="s">
        <v>86</v>
      </c>
      <c r="BN80" s="1">
        <f t="shared" si="687"/>
        <v>1</v>
      </c>
      <c r="BO80" s="1" t="s">
        <v>87</v>
      </c>
      <c r="BP80" s="1">
        <f t="shared" si="688"/>
        <v>1</v>
      </c>
      <c r="BQ80" s="1" t="s">
        <v>86</v>
      </c>
      <c r="BR80" s="1">
        <f t="shared" si="689"/>
        <v>1</v>
      </c>
      <c r="BS80" s="1" t="s">
        <v>87</v>
      </c>
      <c r="BT80" s="1">
        <f t="shared" si="690"/>
        <v>1</v>
      </c>
      <c r="BV80" s="1" t="s">
        <v>77</v>
      </c>
      <c r="BW80" s="1">
        <f t="shared" si="691"/>
        <v>1</v>
      </c>
      <c r="BX80" s="1" t="s">
        <v>79</v>
      </c>
      <c r="BY80" s="1">
        <f t="shared" si="692"/>
        <v>1</v>
      </c>
      <c r="BZ80" s="1" t="s">
        <v>77</v>
      </c>
      <c r="CA80" s="1">
        <f t="shared" si="693"/>
        <v>1</v>
      </c>
      <c r="CB80" s="1" t="s">
        <v>77</v>
      </c>
      <c r="CC80" s="1">
        <f t="shared" si="694"/>
        <v>1</v>
      </c>
      <c r="CD80" s="1" t="s">
        <v>77</v>
      </c>
      <c r="CE80" s="1">
        <f t="shared" si="695"/>
        <v>1</v>
      </c>
      <c r="CF80" s="1" t="s">
        <v>77</v>
      </c>
      <c r="CG80" s="1">
        <f t="shared" si="696"/>
        <v>1</v>
      </c>
      <c r="CH80" s="1" t="s">
        <v>77</v>
      </c>
      <c r="CI80" s="1">
        <f t="shared" si="696"/>
        <v>1</v>
      </c>
      <c r="CK80" s="1" t="s">
        <v>89</v>
      </c>
      <c r="CL80" s="1">
        <f t="shared" si="697"/>
        <v>1</v>
      </c>
      <c r="CM80" s="1" t="s">
        <v>90</v>
      </c>
      <c r="CN80" s="1">
        <f t="shared" si="698"/>
        <v>1</v>
      </c>
    </row>
    <row r="81" spans="1:92" x14ac:dyDescent="0.2">
      <c r="A81" s="10">
        <v>79</v>
      </c>
      <c r="B81" s="10" t="s">
        <v>375</v>
      </c>
      <c r="C81" s="1" t="s">
        <v>74</v>
      </c>
      <c r="D81" s="1">
        <f t="shared" si="665"/>
        <v>1</v>
      </c>
      <c r="E81" s="2">
        <v>0.3</v>
      </c>
      <c r="F81" s="2">
        <v>0.7</v>
      </c>
      <c r="G81" s="1" t="s">
        <v>96</v>
      </c>
      <c r="H81" s="1">
        <f t="shared" si="666"/>
        <v>1</v>
      </c>
      <c r="I81" s="1" t="s">
        <v>280</v>
      </c>
      <c r="J81" s="1" t="s">
        <v>76</v>
      </c>
      <c r="K81" s="1">
        <f t="shared" si="667"/>
        <v>1</v>
      </c>
      <c r="M81" s="1" t="s">
        <v>79</v>
      </c>
      <c r="N81" s="1">
        <f t="shared" si="668"/>
        <v>1</v>
      </c>
      <c r="O81" s="1" t="s">
        <v>76</v>
      </c>
      <c r="P81" s="1">
        <f t="shared" si="668"/>
        <v>1</v>
      </c>
      <c r="Q81" s="1" t="s">
        <v>78</v>
      </c>
      <c r="R81" s="1">
        <f t="shared" si="668"/>
        <v>1</v>
      </c>
      <c r="S81" s="1" t="s">
        <v>93</v>
      </c>
      <c r="T81" s="1">
        <f t="shared" si="668"/>
        <v>1</v>
      </c>
      <c r="V81" s="1" t="s">
        <v>77</v>
      </c>
      <c r="W81" s="1">
        <f t="shared" si="669"/>
        <v>1</v>
      </c>
      <c r="Z81" s="1" t="str">
        <f t="shared" si="670"/>
        <v/>
      </c>
      <c r="AA81" s="1" t="s">
        <v>77</v>
      </c>
      <c r="AB81" s="1">
        <f t="shared" si="670"/>
        <v>1</v>
      </c>
      <c r="AD81" s="1" t="s">
        <v>76</v>
      </c>
      <c r="AE81" s="1">
        <f t="shared" si="671"/>
        <v>1</v>
      </c>
      <c r="AF81" s="1" t="s">
        <v>78</v>
      </c>
      <c r="AG81" s="1">
        <f t="shared" si="672"/>
        <v>1</v>
      </c>
      <c r="AH81" s="1" t="s">
        <v>83</v>
      </c>
      <c r="AI81" s="1">
        <f t="shared" si="672"/>
        <v>1</v>
      </c>
      <c r="AJ81" s="1" t="s">
        <v>94</v>
      </c>
      <c r="AK81" s="1">
        <f t="shared" ref="AK81" si="819">IF(AJ81&lt;&gt;"",1,"")</f>
        <v>1</v>
      </c>
      <c r="AL81" s="1" t="s">
        <v>83</v>
      </c>
      <c r="AM81" s="1">
        <f t="shared" ref="AM81" si="820">IF(AL81&lt;&gt;"",1,"")</f>
        <v>1</v>
      </c>
      <c r="AN81" s="1" t="s">
        <v>82</v>
      </c>
      <c r="AO81" s="1">
        <f t="shared" ref="AO81" si="821">IF(AN81&lt;&gt;"",1,"")</f>
        <v>1</v>
      </c>
      <c r="AP81" s="1" t="s">
        <v>83</v>
      </c>
      <c r="AQ81" s="1">
        <f t="shared" ref="AQ81" si="822">IF(AP81&lt;&gt;"",1,"")</f>
        <v>1</v>
      </c>
      <c r="AR81" s="1" t="s">
        <v>83</v>
      </c>
      <c r="AS81" s="1">
        <f t="shared" ref="AS81" si="823">IF(AR81&lt;&gt;"",1,"")</f>
        <v>1</v>
      </c>
      <c r="AT81" s="1" t="s">
        <v>84</v>
      </c>
      <c r="AU81" s="1">
        <f t="shared" ref="AU81" si="824">IF(AT81&lt;&gt;"",1,"")</f>
        <v>1</v>
      </c>
      <c r="AV81" s="1" t="s">
        <v>83</v>
      </c>
      <c r="AW81" s="1">
        <f t="shared" ref="AW81" si="825">IF(AV81&lt;&gt;"",1,"")</f>
        <v>1</v>
      </c>
      <c r="AX81" s="1" t="s">
        <v>84</v>
      </c>
      <c r="AY81" s="1">
        <f t="shared" ref="AY81" si="826">IF(AX81&lt;&gt;"",1,"")</f>
        <v>1</v>
      </c>
      <c r="AZ81" s="1" t="s">
        <v>83</v>
      </c>
      <c r="BA81" s="1">
        <f t="shared" ref="BA81" si="827">IF(AZ81&lt;&gt;"",1,"")</f>
        <v>1</v>
      </c>
      <c r="BB81" s="1" t="s">
        <v>83</v>
      </c>
      <c r="BC81" s="1">
        <f t="shared" ref="BC81" si="828">IF(BB81&lt;&gt;"",1,"")</f>
        <v>1</v>
      </c>
      <c r="BE81" s="1" t="s">
        <v>87</v>
      </c>
      <c r="BF81" s="1">
        <f t="shared" si="683"/>
        <v>1</v>
      </c>
      <c r="BG81" s="1" t="s">
        <v>86</v>
      </c>
      <c r="BH81" s="1">
        <f t="shared" si="684"/>
        <v>1</v>
      </c>
      <c r="BI81" s="1" t="s">
        <v>87</v>
      </c>
      <c r="BJ81" s="1">
        <f t="shared" si="685"/>
        <v>1</v>
      </c>
      <c r="BK81" s="1" t="s">
        <v>87</v>
      </c>
      <c r="BL81" s="1">
        <f t="shared" si="686"/>
        <v>1</v>
      </c>
      <c r="BM81" s="1" t="s">
        <v>86</v>
      </c>
      <c r="BN81" s="1">
        <f t="shared" si="687"/>
        <v>1</v>
      </c>
      <c r="BO81" s="1" t="s">
        <v>86</v>
      </c>
      <c r="BP81" s="1">
        <f t="shared" si="688"/>
        <v>1</v>
      </c>
      <c r="BQ81" s="1" t="s">
        <v>86</v>
      </c>
      <c r="BR81" s="1">
        <f t="shared" si="689"/>
        <v>1</v>
      </c>
      <c r="BS81" s="1" t="s">
        <v>86</v>
      </c>
      <c r="BT81" s="1">
        <f t="shared" si="690"/>
        <v>1</v>
      </c>
      <c r="BV81" s="1" t="s">
        <v>77</v>
      </c>
      <c r="BW81" s="1">
        <f t="shared" si="691"/>
        <v>1</v>
      </c>
      <c r="BX81" s="1" t="s">
        <v>77</v>
      </c>
      <c r="BY81" s="1">
        <f t="shared" si="692"/>
        <v>1</v>
      </c>
      <c r="BZ81" s="1" t="s">
        <v>77</v>
      </c>
      <c r="CA81" s="1">
        <f t="shared" si="693"/>
        <v>1</v>
      </c>
      <c r="CB81" s="1" t="s">
        <v>77</v>
      </c>
      <c r="CC81" s="1">
        <f t="shared" si="694"/>
        <v>1</v>
      </c>
      <c r="CD81" s="1" t="s">
        <v>79</v>
      </c>
      <c r="CE81" s="1">
        <f t="shared" si="695"/>
        <v>1</v>
      </c>
      <c r="CF81" s="1" t="s">
        <v>79</v>
      </c>
      <c r="CG81" s="1">
        <f t="shared" si="696"/>
        <v>1</v>
      </c>
      <c r="CH81" s="1" t="s">
        <v>77</v>
      </c>
      <c r="CI81" s="1">
        <f t="shared" si="696"/>
        <v>1</v>
      </c>
      <c r="CK81" s="1" t="s">
        <v>95</v>
      </c>
      <c r="CL81" s="1">
        <f t="shared" si="697"/>
        <v>1</v>
      </c>
      <c r="CM81" s="1" t="s">
        <v>172</v>
      </c>
      <c r="CN81" s="1">
        <f t="shared" si="698"/>
        <v>1</v>
      </c>
    </row>
    <row r="82" spans="1:92" x14ac:dyDescent="0.2">
      <c r="A82" s="10">
        <v>80</v>
      </c>
      <c r="B82" s="10" t="s">
        <v>375</v>
      </c>
      <c r="C82" s="1" t="s">
        <v>74</v>
      </c>
      <c r="D82" s="1">
        <f t="shared" si="665"/>
        <v>1</v>
      </c>
      <c r="E82" s="2">
        <v>0</v>
      </c>
      <c r="F82" s="2">
        <v>0.6</v>
      </c>
      <c r="G82" s="1" t="s">
        <v>96</v>
      </c>
      <c r="H82" s="1">
        <f t="shared" si="666"/>
        <v>1</v>
      </c>
      <c r="J82" s="1" t="s">
        <v>76</v>
      </c>
      <c r="K82" s="1">
        <f t="shared" si="667"/>
        <v>1</v>
      </c>
      <c r="M82" s="1" t="s">
        <v>77</v>
      </c>
      <c r="N82" s="1">
        <f t="shared" si="668"/>
        <v>1</v>
      </c>
      <c r="O82" s="1" t="s">
        <v>146</v>
      </c>
      <c r="P82" s="1">
        <f t="shared" si="668"/>
        <v>1</v>
      </c>
      <c r="Q82" s="1" t="s">
        <v>146</v>
      </c>
      <c r="R82" s="1">
        <f t="shared" si="668"/>
        <v>1</v>
      </c>
      <c r="S82" s="1" t="s">
        <v>93</v>
      </c>
      <c r="T82" s="1">
        <f t="shared" si="668"/>
        <v>1</v>
      </c>
      <c r="V82" s="1" t="s">
        <v>79</v>
      </c>
      <c r="W82" s="1">
        <f t="shared" si="669"/>
        <v>1</v>
      </c>
      <c r="Y82" s="1" t="s">
        <v>126</v>
      </c>
      <c r="Z82" s="1">
        <f t="shared" si="670"/>
        <v>1</v>
      </c>
      <c r="AA82" s="1" t="s">
        <v>77</v>
      </c>
      <c r="AB82" s="1">
        <f t="shared" si="670"/>
        <v>1</v>
      </c>
      <c r="AD82" s="1" t="s">
        <v>146</v>
      </c>
      <c r="AE82" s="1">
        <f t="shared" si="671"/>
        <v>1</v>
      </c>
      <c r="AF82" s="1" t="s">
        <v>93</v>
      </c>
      <c r="AG82" s="1">
        <f t="shared" si="672"/>
        <v>1</v>
      </c>
      <c r="AH82" s="1" t="s">
        <v>82</v>
      </c>
      <c r="AI82" s="1">
        <f t="shared" si="672"/>
        <v>1</v>
      </c>
      <c r="AJ82" s="1" t="s">
        <v>84</v>
      </c>
      <c r="AK82" s="1">
        <f t="shared" ref="AK82" si="829">IF(AJ82&lt;&gt;"",1,"")</f>
        <v>1</v>
      </c>
      <c r="AL82" s="1" t="s">
        <v>83</v>
      </c>
      <c r="AM82" s="1">
        <f t="shared" ref="AM82" si="830">IF(AL82&lt;&gt;"",1,"")</f>
        <v>1</v>
      </c>
      <c r="AN82" s="1" t="s">
        <v>83</v>
      </c>
      <c r="AO82" s="1">
        <f t="shared" ref="AO82" si="831">IF(AN82&lt;&gt;"",1,"")</f>
        <v>1</v>
      </c>
      <c r="AP82" s="1" t="s">
        <v>84</v>
      </c>
      <c r="AQ82" s="1">
        <f t="shared" ref="AQ82" si="832">IF(AP82&lt;&gt;"",1,"")</f>
        <v>1</v>
      </c>
      <c r="AR82" s="1" t="s">
        <v>83</v>
      </c>
      <c r="AS82" s="1">
        <f t="shared" ref="AS82" si="833">IF(AR82&lt;&gt;"",1,"")</f>
        <v>1</v>
      </c>
      <c r="AT82" s="1" t="s">
        <v>83</v>
      </c>
      <c r="AU82" s="1">
        <f t="shared" ref="AU82" si="834">IF(AT82&lt;&gt;"",1,"")</f>
        <v>1</v>
      </c>
      <c r="AV82" s="1" t="s">
        <v>83</v>
      </c>
      <c r="AW82" s="1">
        <f t="shared" ref="AW82" si="835">IF(AV82&lt;&gt;"",1,"")</f>
        <v>1</v>
      </c>
      <c r="AX82" s="1" t="s">
        <v>83</v>
      </c>
      <c r="AY82" s="1">
        <f t="shared" ref="AY82" si="836">IF(AX82&lt;&gt;"",1,"")</f>
        <v>1</v>
      </c>
      <c r="AZ82" s="1" t="s">
        <v>84</v>
      </c>
      <c r="BA82" s="1">
        <f t="shared" ref="BA82" si="837">IF(AZ82&lt;&gt;"",1,"")</f>
        <v>1</v>
      </c>
      <c r="BB82" s="1" t="s">
        <v>83</v>
      </c>
      <c r="BC82" s="1">
        <f t="shared" ref="BC82" si="838">IF(BB82&lt;&gt;"",1,"")</f>
        <v>1</v>
      </c>
      <c r="BE82" s="1" t="s">
        <v>88</v>
      </c>
      <c r="BF82" s="1">
        <f t="shared" si="683"/>
        <v>1</v>
      </c>
      <c r="BG82" s="1" t="s">
        <v>86</v>
      </c>
      <c r="BH82" s="1">
        <f t="shared" si="684"/>
        <v>1</v>
      </c>
      <c r="BI82" s="1" t="s">
        <v>88</v>
      </c>
      <c r="BJ82" s="1">
        <f t="shared" si="685"/>
        <v>1</v>
      </c>
      <c r="BK82" s="1" t="s">
        <v>88</v>
      </c>
      <c r="BL82" s="1">
        <f t="shared" si="686"/>
        <v>1</v>
      </c>
      <c r="BM82" s="1" t="s">
        <v>86</v>
      </c>
      <c r="BN82" s="1">
        <f t="shared" si="687"/>
        <v>1</v>
      </c>
      <c r="BO82" s="1" t="s">
        <v>88</v>
      </c>
      <c r="BP82" s="1">
        <f t="shared" si="688"/>
        <v>1</v>
      </c>
      <c r="BQ82" s="1" t="s">
        <v>88</v>
      </c>
      <c r="BR82" s="1">
        <f t="shared" si="689"/>
        <v>1</v>
      </c>
      <c r="BS82" s="1" t="s">
        <v>86</v>
      </c>
      <c r="BT82" s="1">
        <f t="shared" si="690"/>
        <v>1</v>
      </c>
      <c r="BV82" s="1" t="s">
        <v>77</v>
      </c>
      <c r="BW82" s="1">
        <f t="shared" si="691"/>
        <v>1</v>
      </c>
      <c r="BX82" s="1" t="s">
        <v>77</v>
      </c>
      <c r="BY82" s="1">
        <f t="shared" si="692"/>
        <v>1</v>
      </c>
      <c r="BZ82" s="1" t="s">
        <v>77</v>
      </c>
      <c r="CA82" s="1">
        <f t="shared" si="693"/>
        <v>1</v>
      </c>
      <c r="CB82" s="1" t="s">
        <v>77</v>
      </c>
      <c r="CC82" s="1">
        <f t="shared" si="694"/>
        <v>1</v>
      </c>
      <c r="CD82" s="1" t="s">
        <v>77</v>
      </c>
      <c r="CE82" s="1">
        <f t="shared" si="695"/>
        <v>1</v>
      </c>
      <c r="CF82" s="1" t="s">
        <v>77</v>
      </c>
      <c r="CG82" s="1">
        <f t="shared" si="696"/>
        <v>1</v>
      </c>
      <c r="CH82" s="1" t="s">
        <v>77</v>
      </c>
      <c r="CI82" s="1">
        <f t="shared" si="696"/>
        <v>1</v>
      </c>
      <c r="CK82" s="1" t="s">
        <v>143</v>
      </c>
      <c r="CL82" s="1">
        <f t="shared" si="697"/>
        <v>1</v>
      </c>
      <c r="CM82" s="1" t="s">
        <v>90</v>
      </c>
      <c r="CN82" s="1">
        <f t="shared" si="698"/>
        <v>1</v>
      </c>
    </row>
    <row r="83" spans="1:92" x14ac:dyDescent="0.2">
      <c r="A83" s="10">
        <v>81</v>
      </c>
      <c r="B83" s="10" t="s">
        <v>375</v>
      </c>
      <c r="C83" s="1" t="s">
        <v>102</v>
      </c>
      <c r="D83" s="1">
        <f t="shared" si="665"/>
        <v>1</v>
      </c>
      <c r="E83" s="2">
        <v>0.2</v>
      </c>
      <c r="F83" s="2">
        <v>0.5</v>
      </c>
      <c r="G83" s="1" t="s">
        <v>111</v>
      </c>
      <c r="H83" s="1">
        <f t="shared" si="666"/>
        <v>1</v>
      </c>
      <c r="J83" s="1" t="s">
        <v>93</v>
      </c>
      <c r="K83" s="1">
        <f t="shared" si="667"/>
        <v>1</v>
      </c>
      <c r="M83" s="1" t="s">
        <v>79</v>
      </c>
      <c r="N83" s="1">
        <f t="shared" si="668"/>
        <v>1</v>
      </c>
      <c r="O83" s="1" t="s">
        <v>78</v>
      </c>
      <c r="P83" s="1">
        <f t="shared" si="668"/>
        <v>1</v>
      </c>
      <c r="Q83" s="1" t="s">
        <v>78</v>
      </c>
      <c r="R83" s="1">
        <f t="shared" si="668"/>
        <v>1</v>
      </c>
      <c r="S83" s="1" t="s">
        <v>78</v>
      </c>
      <c r="T83" s="1">
        <f t="shared" si="668"/>
        <v>1</v>
      </c>
      <c r="V83" s="1" t="s">
        <v>79</v>
      </c>
      <c r="W83" s="1">
        <f t="shared" si="669"/>
        <v>1</v>
      </c>
      <c r="Y83" s="1" t="s">
        <v>99</v>
      </c>
      <c r="Z83" s="1">
        <f t="shared" si="670"/>
        <v>1</v>
      </c>
      <c r="AA83" s="1" t="s">
        <v>79</v>
      </c>
      <c r="AB83" s="1">
        <f t="shared" si="670"/>
        <v>1</v>
      </c>
      <c r="AD83" s="1" t="s">
        <v>76</v>
      </c>
      <c r="AE83" s="1">
        <f t="shared" si="671"/>
        <v>1</v>
      </c>
      <c r="AF83" s="1" t="s">
        <v>76</v>
      </c>
      <c r="AG83" s="1">
        <f t="shared" si="672"/>
        <v>1</v>
      </c>
      <c r="AH83" s="1" t="s">
        <v>82</v>
      </c>
      <c r="AI83" s="1">
        <f t="shared" si="672"/>
        <v>1</v>
      </c>
      <c r="AJ83" s="1" t="s">
        <v>84</v>
      </c>
      <c r="AK83" s="1">
        <f t="shared" ref="AK83" si="839">IF(AJ83&lt;&gt;"",1,"")</f>
        <v>1</v>
      </c>
      <c r="AL83" s="1" t="s">
        <v>83</v>
      </c>
      <c r="AM83" s="1">
        <f t="shared" ref="AM83" si="840">IF(AL83&lt;&gt;"",1,"")</f>
        <v>1</v>
      </c>
      <c r="AN83" s="1" t="s">
        <v>82</v>
      </c>
      <c r="AO83" s="1">
        <f t="shared" ref="AO83" si="841">IF(AN83&lt;&gt;"",1,"")</f>
        <v>1</v>
      </c>
      <c r="AP83" s="1" t="s">
        <v>84</v>
      </c>
      <c r="AQ83" s="1">
        <f t="shared" ref="AQ83" si="842">IF(AP83&lt;&gt;"",1,"")</f>
        <v>1</v>
      </c>
      <c r="AR83" s="1" t="s">
        <v>84</v>
      </c>
      <c r="AS83" s="1">
        <f t="shared" ref="AS83" si="843">IF(AR83&lt;&gt;"",1,"")</f>
        <v>1</v>
      </c>
      <c r="AT83" s="1" t="s">
        <v>83</v>
      </c>
      <c r="AU83" s="1">
        <f t="shared" ref="AU83" si="844">IF(AT83&lt;&gt;"",1,"")</f>
        <v>1</v>
      </c>
      <c r="AV83" s="1" t="s">
        <v>83</v>
      </c>
      <c r="AW83" s="1">
        <f t="shared" ref="AW83" si="845">IF(AV83&lt;&gt;"",1,"")</f>
        <v>1</v>
      </c>
      <c r="AX83" s="1" t="s">
        <v>83</v>
      </c>
      <c r="AY83" s="1">
        <f t="shared" ref="AY83" si="846">IF(AX83&lt;&gt;"",1,"")</f>
        <v>1</v>
      </c>
      <c r="AZ83" s="1" t="s">
        <v>84</v>
      </c>
      <c r="BA83" s="1">
        <f t="shared" ref="BA83" si="847">IF(AZ83&lt;&gt;"",1,"")</f>
        <v>1</v>
      </c>
      <c r="BB83" s="1" t="s">
        <v>83</v>
      </c>
      <c r="BC83" s="1">
        <f t="shared" ref="BC83" si="848">IF(BB83&lt;&gt;"",1,"")</f>
        <v>1</v>
      </c>
      <c r="BF83" s="1" t="str">
        <f t="shared" si="683"/>
        <v/>
      </c>
      <c r="BG83" s="1" t="s">
        <v>86</v>
      </c>
      <c r="BH83" s="1">
        <f t="shared" si="684"/>
        <v>1</v>
      </c>
      <c r="BI83" s="1" t="s">
        <v>86</v>
      </c>
      <c r="BJ83" s="1">
        <f t="shared" si="685"/>
        <v>1</v>
      </c>
      <c r="BK83" s="1" t="s">
        <v>86</v>
      </c>
      <c r="BL83" s="1">
        <f t="shared" si="686"/>
        <v>1</v>
      </c>
      <c r="BM83" s="1" t="s">
        <v>86</v>
      </c>
      <c r="BN83" s="1">
        <f t="shared" si="687"/>
        <v>1</v>
      </c>
      <c r="BO83" s="1" t="s">
        <v>88</v>
      </c>
      <c r="BP83" s="1">
        <f t="shared" si="688"/>
        <v>1</v>
      </c>
      <c r="BQ83" s="1" t="s">
        <v>86</v>
      </c>
      <c r="BR83" s="1">
        <f t="shared" si="689"/>
        <v>1</v>
      </c>
      <c r="BS83" s="1" t="s">
        <v>88</v>
      </c>
      <c r="BT83" s="1">
        <f t="shared" si="690"/>
        <v>1</v>
      </c>
      <c r="BV83" s="1" t="s">
        <v>77</v>
      </c>
      <c r="BW83" s="1">
        <f t="shared" si="691"/>
        <v>1</v>
      </c>
      <c r="BX83" s="1" t="s">
        <v>79</v>
      </c>
      <c r="BY83" s="1">
        <f t="shared" si="692"/>
        <v>1</v>
      </c>
      <c r="BZ83" s="1" t="s">
        <v>77</v>
      </c>
      <c r="CA83" s="1">
        <f t="shared" si="693"/>
        <v>1</v>
      </c>
      <c r="CB83" s="1" t="s">
        <v>77</v>
      </c>
      <c r="CC83" s="1">
        <f t="shared" si="694"/>
        <v>1</v>
      </c>
      <c r="CD83" s="1" t="s">
        <v>77</v>
      </c>
      <c r="CE83" s="1">
        <f t="shared" si="695"/>
        <v>1</v>
      </c>
      <c r="CF83" s="1" t="s">
        <v>77</v>
      </c>
      <c r="CG83" s="1">
        <f t="shared" si="696"/>
        <v>1</v>
      </c>
      <c r="CH83" s="1" t="s">
        <v>77</v>
      </c>
      <c r="CI83" s="1">
        <f t="shared" si="696"/>
        <v>1</v>
      </c>
      <c r="CK83" s="1" t="s">
        <v>101</v>
      </c>
      <c r="CL83" s="1">
        <f t="shared" si="697"/>
        <v>1</v>
      </c>
      <c r="CM83" s="1" t="s">
        <v>90</v>
      </c>
      <c r="CN83" s="1">
        <f t="shared" si="698"/>
        <v>1</v>
      </c>
    </row>
    <row r="84" spans="1:92" x14ac:dyDescent="0.2">
      <c r="A84" s="10">
        <v>82</v>
      </c>
      <c r="B84" s="10" t="s">
        <v>375</v>
      </c>
      <c r="C84" s="1" t="s">
        <v>74</v>
      </c>
      <c r="D84" s="1">
        <f t="shared" si="665"/>
        <v>1</v>
      </c>
      <c r="E84" s="2">
        <v>0.5</v>
      </c>
      <c r="F84" s="2">
        <v>0.3</v>
      </c>
      <c r="G84" s="1" t="s">
        <v>96</v>
      </c>
      <c r="H84" s="1">
        <f t="shared" si="666"/>
        <v>1</v>
      </c>
      <c r="J84" s="1" t="s">
        <v>76</v>
      </c>
      <c r="K84" s="1">
        <f t="shared" si="667"/>
        <v>1</v>
      </c>
      <c r="M84" s="1" t="s">
        <v>77</v>
      </c>
      <c r="N84" s="1">
        <f t="shared" si="668"/>
        <v>1</v>
      </c>
      <c r="O84" s="1" t="s">
        <v>132</v>
      </c>
      <c r="P84" s="1">
        <f t="shared" si="668"/>
        <v>1</v>
      </c>
      <c r="Q84" s="1" t="s">
        <v>93</v>
      </c>
      <c r="R84" s="1">
        <f t="shared" si="668"/>
        <v>1</v>
      </c>
      <c r="S84" s="1" t="s">
        <v>76</v>
      </c>
      <c r="T84" s="1">
        <f t="shared" si="668"/>
        <v>1</v>
      </c>
      <c r="V84" s="1" t="s">
        <v>77</v>
      </c>
      <c r="W84" s="1">
        <f t="shared" si="669"/>
        <v>1</v>
      </c>
      <c r="Y84" s="1" t="s">
        <v>108</v>
      </c>
      <c r="Z84" s="1">
        <f t="shared" si="670"/>
        <v>1</v>
      </c>
      <c r="AA84" s="1" t="s">
        <v>77</v>
      </c>
      <c r="AB84" s="1">
        <f t="shared" si="670"/>
        <v>1</v>
      </c>
      <c r="AD84" s="1" t="s">
        <v>76</v>
      </c>
      <c r="AE84" s="1">
        <f t="shared" si="671"/>
        <v>1</v>
      </c>
      <c r="AF84" s="1" t="s">
        <v>93</v>
      </c>
      <c r="AG84" s="1">
        <f t="shared" si="672"/>
        <v>1</v>
      </c>
      <c r="AH84" s="1" t="s">
        <v>82</v>
      </c>
      <c r="AI84" s="1">
        <f t="shared" si="672"/>
        <v>1</v>
      </c>
      <c r="AJ84" s="1" t="s">
        <v>84</v>
      </c>
      <c r="AK84" s="1">
        <f t="shared" ref="AK84" si="849">IF(AJ84&lt;&gt;"",1,"")</f>
        <v>1</v>
      </c>
      <c r="AL84" s="1" t="s">
        <v>83</v>
      </c>
      <c r="AM84" s="1">
        <f t="shared" ref="AM84" si="850">IF(AL84&lt;&gt;"",1,"")</f>
        <v>1</v>
      </c>
      <c r="AN84" s="1" t="s">
        <v>82</v>
      </c>
      <c r="AO84" s="1">
        <f t="shared" ref="AO84" si="851">IF(AN84&lt;&gt;"",1,"")</f>
        <v>1</v>
      </c>
      <c r="AP84" s="1" t="s">
        <v>94</v>
      </c>
      <c r="AQ84" s="1">
        <f t="shared" ref="AQ84" si="852">IF(AP84&lt;&gt;"",1,"")</f>
        <v>1</v>
      </c>
      <c r="AR84" s="1" t="s">
        <v>83</v>
      </c>
      <c r="AS84" s="1">
        <f t="shared" ref="AS84" si="853">IF(AR84&lt;&gt;"",1,"")</f>
        <v>1</v>
      </c>
      <c r="AT84" s="1" t="s">
        <v>83</v>
      </c>
      <c r="AU84" s="1">
        <f t="shared" ref="AU84" si="854">IF(AT84&lt;&gt;"",1,"")</f>
        <v>1</v>
      </c>
      <c r="AV84" s="1" t="s">
        <v>83</v>
      </c>
      <c r="AW84" s="1">
        <f t="shared" ref="AW84" si="855">IF(AV84&lt;&gt;"",1,"")</f>
        <v>1</v>
      </c>
      <c r="AX84" s="1" t="s">
        <v>83</v>
      </c>
      <c r="AY84" s="1">
        <f t="shared" ref="AY84" si="856">IF(AX84&lt;&gt;"",1,"")</f>
        <v>1</v>
      </c>
      <c r="AZ84" s="1" t="s">
        <v>83</v>
      </c>
      <c r="BA84" s="1">
        <f t="shared" ref="BA84" si="857">IF(AZ84&lt;&gt;"",1,"")</f>
        <v>1</v>
      </c>
      <c r="BB84" s="1" t="s">
        <v>82</v>
      </c>
      <c r="BC84" s="1">
        <f t="shared" ref="BC84" si="858">IF(BB84&lt;&gt;"",1,"")</f>
        <v>1</v>
      </c>
      <c r="BE84" s="1" t="s">
        <v>86</v>
      </c>
      <c r="BF84" s="1">
        <f t="shared" si="683"/>
        <v>1</v>
      </c>
      <c r="BG84" s="1" t="s">
        <v>87</v>
      </c>
      <c r="BH84" s="1">
        <f t="shared" si="684"/>
        <v>1</v>
      </c>
      <c r="BI84" s="1" t="s">
        <v>87</v>
      </c>
      <c r="BJ84" s="1">
        <f t="shared" si="685"/>
        <v>1</v>
      </c>
      <c r="BK84" s="1" t="s">
        <v>87</v>
      </c>
      <c r="BL84" s="1">
        <f t="shared" si="686"/>
        <v>1</v>
      </c>
      <c r="BM84" s="1" t="s">
        <v>86</v>
      </c>
      <c r="BN84" s="1">
        <f t="shared" si="687"/>
        <v>1</v>
      </c>
      <c r="BO84" s="1" t="s">
        <v>86</v>
      </c>
      <c r="BP84" s="1">
        <f t="shared" si="688"/>
        <v>1</v>
      </c>
      <c r="BQ84" s="1" t="s">
        <v>161</v>
      </c>
      <c r="BR84" s="1">
        <f t="shared" si="689"/>
        <v>1</v>
      </c>
      <c r="BS84" s="1" t="s">
        <v>86</v>
      </c>
      <c r="BT84" s="1">
        <f t="shared" si="690"/>
        <v>1</v>
      </c>
      <c r="BV84" s="1" t="s">
        <v>77</v>
      </c>
      <c r="BW84" s="1">
        <f t="shared" si="691"/>
        <v>1</v>
      </c>
      <c r="BX84" s="1" t="s">
        <v>77</v>
      </c>
      <c r="BY84" s="1">
        <f t="shared" si="692"/>
        <v>1</v>
      </c>
      <c r="BZ84" s="1" t="s">
        <v>77</v>
      </c>
      <c r="CA84" s="1">
        <f t="shared" si="693"/>
        <v>1</v>
      </c>
      <c r="CB84" s="1" t="s">
        <v>77</v>
      </c>
      <c r="CC84" s="1">
        <f t="shared" si="694"/>
        <v>1</v>
      </c>
      <c r="CD84" s="1" t="s">
        <v>77</v>
      </c>
      <c r="CE84" s="1">
        <f t="shared" si="695"/>
        <v>1</v>
      </c>
      <c r="CF84" s="1" t="s">
        <v>77</v>
      </c>
      <c r="CG84" s="1">
        <f t="shared" si="696"/>
        <v>1</v>
      </c>
      <c r="CH84" s="1" t="s">
        <v>77</v>
      </c>
      <c r="CI84" s="1">
        <f t="shared" si="696"/>
        <v>1</v>
      </c>
      <c r="CK84" s="1" t="s">
        <v>89</v>
      </c>
      <c r="CL84" s="1">
        <f t="shared" si="697"/>
        <v>1</v>
      </c>
      <c r="CM84" s="1" t="s">
        <v>90</v>
      </c>
      <c r="CN84" s="1">
        <f t="shared" si="698"/>
        <v>1</v>
      </c>
    </row>
    <row r="85" spans="1:92" x14ac:dyDescent="0.2">
      <c r="A85" s="10">
        <v>83</v>
      </c>
      <c r="B85" s="10" t="s">
        <v>375</v>
      </c>
      <c r="C85" s="1" t="s">
        <v>74</v>
      </c>
      <c r="D85" s="1">
        <f t="shared" si="665"/>
        <v>1</v>
      </c>
      <c r="E85" s="2">
        <v>0.3</v>
      </c>
      <c r="F85" s="2">
        <v>0.6</v>
      </c>
      <c r="G85" s="1" t="s">
        <v>111</v>
      </c>
      <c r="H85" s="1">
        <f t="shared" si="666"/>
        <v>1</v>
      </c>
      <c r="J85" s="1" t="s">
        <v>93</v>
      </c>
      <c r="K85" s="1">
        <f t="shared" si="667"/>
        <v>1</v>
      </c>
      <c r="L85" s="1" t="s">
        <v>281</v>
      </c>
      <c r="M85" s="1" t="s">
        <v>77</v>
      </c>
      <c r="N85" s="1">
        <f t="shared" si="668"/>
        <v>1</v>
      </c>
      <c r="O85" s="1" t="s">
        <v>76</v>
      </c>
      <c r="P85" s="1">
        <f t="shared" si="668"/>
        <v>1</v>
      </c>
      <c r="Q85" s="1" t="s">
        <v>78</v>
      </c>
      <c r="R85" s="1">
        <f t="shared" si="668"/>
        <v>1</v>
      </c>
      <c r="S85" s="1" t="s">
        <v>93</v>
      </c>
      <c r="T85" s="1">
        <f t="shared" si="668"/>
        <v>1</v>
      </c>
      <c r="V85" s="1" t="s">
        <v>79</v>
      </c>
      <c r="W85" s="1">
        <f t="shared" si="669"/>
        <v>1</v>
      </c>
      <c r="X85" s="1" t="s">
        <v>282</v>
      </c>
      <c r="Y85" s="1" t="s">
        <v>126</v>
      </c>
      <c r="Z85" s="1">
        <f t="shared" si="670"/>
        <v>1</v>
      </c>
      <c r="AA85" s="1" t="s">
        <v>77</v>
      </c>
      <c r="AB85" s="1">
        <f t="shared" si="670"/>
        <v>1</v>
      </c>
      <c r="AD85" s="1" t="s">
        <v>78</v>
      </c>
      <c r="AE85" s="1">
        <f t="shared" si="671"/>
        <v>1</v>
      </c>
      <c r="AF85" s="1" t="s">
        <v>146</v>
      </c>
      <c r="AG85" s="1">
        <f t="shared" si="672"/>
        <v>1</v>
      </c>
      <c r="AH85" s="1" t="s">
        <v>82</v>
      </c>
      <c r="AI85" s="1">
        <f t="shared" si="672"/>
        <v>1</v>
      </c>
      <c r="AJ85" s="1" t="s">
        <v>94</v>
      </c>
      <c r="AK85" s="1">
        <f t="shared" ref="AK85" si="859">IF(AJ85&lt;&gt;"",1,"")</f>
        <v>1</v>
      </c>
      <c r="AL85" s="1" t="s">
        <v>84</v>
      </c>
      <c r="AM85" s="1">
        <f t="shared" ref="AM85" si="860">IF(AL85&lt;&gt;"",1,"")</f>
        <v>1</v>
      </c>
      <c r="AN85" s="1" t="s">
        <v>84</v>
      </c>
      <c r="AO85" s="1">
        <f t="shared" ref="AO85" si="861">IF(AN85&lt;&gt;"",1,"")</f>
        <v>1</v>
      </c>
      <c r="AP85" s="1" t="s">
        <v>94</v>
      </c>
      <c r="AQ85" s="1">
        <f t="shared" ref="AQ85" si="862">IF(AP85&lt;&gt;"",1,"")</f>
        <v>1</v>
      </c>
      <c r="AR85" s="1" t="s">
        <v>84</v>
      </c>
      <c r="AS85" s="1">
        <f t="shared" ref="AS85" si="863">IF(AR85&lt;&gt;"",1,"")</f>
        <v>1</v>
      </c>
      <c r="AT85" s="1" t="s">
        <v>83</v>
      </c>
      <c r="AU85" s="1">
        <f t="shared" ref="AU85" si="864">IF(AT85&lt;&gt;"",1,"")</f>
        <v>1</v>
      </c>
      <c r="AV85" s="1" t="s">
        <v>82</v>
      </c>
      <c r="AW85" s="1">
        <f t="shared" ref="AW85" si="865">IF(AV85&lt;&gt;"",1,"")</f>
        <v>1</v>
      </c>
      <c r="AX85" s="1" t="s">
        <v>84</v>
      </c>
      <c r="AY85" s="1">
        <f t="shared" ref="AY85" si="866">IF(AX85&lt;&gt;"",1,"")</f>
        <v>1</v>
      </c>
      <c r="AZ85" s="1" t="s">
        <v>83</v>
      </c>
      <c r="BA85" s="1">
        <f t="shared" ref="BA85" si="867">IF(AZ85&lt;&gt;"",1,"")</f>
        <v>1</v>
      </c>
      <c r="BB85" s="1" t="s">
        <v>84</v>
      </c>
      <c r="BC85" s="1">
        <f t="shared" ref="BC85" si="868">IF(BB85&lt;&gt;"",1,"")</f>
        <v>1</v>
      </c>
      <c r="BD85" s="1" t="s">
        <v>283</v>
      </c>
      <c r="BE85" s="1" t="s">
        <v>87</v>
      </c>
      <c r="BF85" s="1">
        <f t="shared" si="683"/>
        <v>1</v>
      </c>
      <c r="BG85" s="1" t="s">
        <v>87</v>
      </c>
      <c r="BH85" s="1">
        <f t="shared" si="684"/>
        <v>1</v>
      </c>
      <c r="BI85" s="1" t="s">
        <v>86</v>
      </c>
      <c r="BJ85" s="1">
        <f t="shared" si="685"/>
        <v>1</v>
      </c>
      <c r="BK85" s="1" t="s">
        <v>86</v>
      </c>
      <c r="BL85" s="1">
        <f t="shared" si="686"/>
        <v>1</v>
      </c>
      <c r="BM85" s="1" t="s">
        <v>86</v>
      </c>
      <c r="BN85" s="1">
        <f t="shared" si="687"/>
        <v>1</v>
      </c>
      <c r="BO85" s="1" t="s">
        <v>86</v>
      </c>
      <c r="BP85" s="1">
        <f t="shared" si="688"/>
        <v>1</v>
      </c>
      <c r="BQ85" s="1" t="s">
        <v>88</v>
      </c>
      <c r="BR85" s="1">
        <f t="shared" si="689"/>
        <v>1</v>
      </c>
      <c r="BS85" s="1" t="s">
        <v>86</v>
      </c>
      <c r="BT85" s="1">
        <f t="shared" si="690"/>
        <v>1</v>
      </c>
      <c r="BV85" s="1" t="s">
        <v>77</v>
      </c>
      <c r="BW85" s="1">
        <f t="shared" si="691"/>
        <v>1</v>
      </c>
      <c r="BX85" s="1" t="s">
        <v>79</v>
      </c>
      <c r="BY85" s="1">
        <f t="shared" si="692"/>
        <v>1</v>
      </c>
      <c r="BZ85" s="1" t="s">
        <v>77</v>
      </c>
      <c r="CA85" s="1">
        <f t="shared" si="693"/>
        <v>1</v>
      </c>
      <c r="CB85" s="1" t="s">
        <v>77</v>
      </c>
      <c r="CC85" s="1">
        <f t="shared" si="694"/>
        <v>1</v>
      </c>
      <c r="CD85" s="1" t="s">
        <v>77</v>
      </c>
      <c r="CE85" s="1">
        <f t="shared" si="695"/>
        <v>1</v>
      </c>
      <c r="CF85" s="1" t="s">
        <v>77</v>
      </c>
      <c r="CG85" s="1">
        <f t="shared" si="696"/>
        <v>1</v>
      </c>
      <c r="CH85" s="1" t="s">
        <v>79</v>
      </c>
      <c r="CI85" s="1">
        <f t="shared" si="696"/>
        <v>1</v>
      </c>
      <c r="CJ85" s="1" t="s">
        <v>284</v>
      </c>
      <c r="CK85" s="1" t="s">
        <v>143</v>
      </c>
      <c r="CL85" s="1">
        <f t="shared" si="697"/>
        <v>1</v>
      </c>
      <c r="CM85" s="1" t="s">
        <v>90</v>
      </c>
      <c r="CN85" s="1">
        <f t="shared" si="698"/>
        <v>1</v>
      </c>
    </row>
    <row r="86" spans="1:92" x14ac:dyDescent="0.2">
      <c r="A86" s="10">
        <v>84</v>
      </c>
      <c r="B86" s="10" t="s">
        <v>375</v>
      </c>
      <c r="C86" s="1" t="s">
        <v>74</v>
      </c>
      <c r="D86" s="1">
        <f t="shared" si="665"/>
        <v>1</v>
      </c>
      <c r="E86" s="2">
        <v>0.2</v>
      </c>
      <c r="F86" s="2">
        <v>0.7</v>
      </c>
      <c r="G86" s="1" t="s">
        <v>96</v>
      </c>
      <c r="H86" s="1">
        <f t="shared" si="666"/>
        <v>1</v>
      </c>
      <c r="I86" s="1" t="s">
        <v>285</v>
      </c>
      <c r="J86" s="1" t="s">
        <v>93</v>
      </c>
      <c r="K86" s="1">
        <f t="shared" si="667"/>
        <v>1</v>
      </c>
      <c r="L86" s="1" t="s">
        <v>286</v>
      </c>
      <c r="M86" s="1" t="s">
        <v>79</v>
      </c>
      <c r="N86" s="1">
        <f t="shared" si="668"/>
        <v>1</v>
      </c>
      <c r="O86" s="1" t="s">
        <v>93</v>
      </c>
      <c r="P86" s="1">
        <f t="shared" si="668"/>
        <v>1</v>
      </c>
      <c r="Q86" s="1" t="s">
        <v>93</v>
      </c>
      <c r="R86" s="1">
        <f t="shared" si="668"/>
        <v>1</v>
      </c>
      <c r="S86" s="1" t="s">
        <v>93</v>
      </c>
      <c r="T86" s="1">
        <f t="shared" si="668"/>
        <v>1</v>
      </c>
      <c r="U86" s="1" t="s">
        <v>287</v>
      </c>
      <c r="V86" s="1" t="s">
        <v>79</v>
      </c>
      <c r="W86" s="1">
        <f t="shared" si="669"/>
        <v>1</v>
      </c>
      <c r="X86" s="1" t="s">
        <v>288</v>
      </c>
      <c r="Y86" s="1" t="s">
        <v>99</v>
      </c>
      <c r="Z86" s="1">
        <f t="shared" si="670"/>
        <v>1</v>
      </c>
      <c r="AA86" s="1" t="s">
        <v>77</v>
      </c>
      <c r="AB86" s="1">
        <f t="shared" si="670"/>
        <v>1</v>
      </c>
      <c r="AD86" s="1" t="s">
        <v>78</v>
      </c>
      <c r="AE86" s="1">
        <f t="shared" si="671"/>
        <v>1</v>
      </c>
      <c r="AF86" s="1" t="s">
        <v>78</v>
      </c>
      <c r="AG86" s="1">
        <f t="shared" si="672"/>
        <v>1</v>
      </c>
      <c r="AH86" s="1" t="s">
        <v>82</v>
      </c>
      <c r="AI86" s="1">
        <f t="shared" si="672"/>
        <v>1</v>
      </c>
      <c r="AJ86" s="1" t="s">
        <v>84</v>
      </c>
      <c r="AK86" s="1">
        <f t="shared" ref="AK86" si="869">IF(AJ86&lt;&gt;"",1,"")</f>
        <v>1</v>
      </c>
      <c r="AL86" s="1" t="s">
        <v>84</v>
      </c>
      <c r="AM86" s="1">
        <f t="shared" ref="AM86" si="870">IF(AL86&lt;&gt;"",1,"")</f>
        <v>1</v>
      </c>
      <c r="AN86" s="1" t="s">
        <v>82</v>
      </c>
      <c r="AO86" s="1">
        <f t="shared" ref="AO86" si="871">IF(AN86&lt;&gt;"",1,"")</f>
        <v>1</v>
      </c>
      <c r="AP86" s="1" t="s">
        <v>84</v>
      </c>
      <c r="AQ86" s="1">
        <f t="shared" ref="AQ86" si="872">IF(AP86&lt;&gt;"",1,"")</f>
        <v>1</v>
      </c>
      <c r="AR86" s="1" t="s">
        <v>83</v>
      </c>
      <c r="AS86" s="1">
        <f t="shared" ref="AS86" si="873">IF(AR86&lt;&gt;"",1,"")</f>
        <v>1</v>
      </c>
      <c r="AT86" s="1" t="s">
        <v>83</v>
      </c>
      <c r="AU86" s="1">
        <f t="shared" ref="AU86" si="874">IF(AT86&lt;&gt;"",1,"")</f>
        <v>1</v>
      </c>
      <c r="AV86" s="1" t="s">
        <v>83</v>
      </c>
      <c r="AW86" s="1">
        <f t="shared" ref="AW86" si="875">IF(AV86&lt;&gt;"",1,"")</f>
        <v>1</v>
      </c>
      <c r="AX86" s="1" t="s">
        <v>82</v>
      </c>
      <c r="AY86" s="1">
        <f t="shared" ref="AY86" si="876">IF(AX86&lt;&gt;"",1,"")</f>
        <v>1</v>
      </c>
      <c r="AZ86" s="1" t="s">
        <v>83</v>
      </c>
      <c r="BA86" s="1">
        <f t="shared" ref="BA86" si="877">IF(AZ86&lt;&gt;"",1,"")</f>
        <v>1</v>
      </c>
      <c r="BB86" s="1" t="s">
        <v>84</v>
      </c>
      <c r="BC86" s="1">
        <f t="shared" ref="BC86" si="878">IF(BB86&lt;&gt;"",1,"")</f>
        <v>1</v>
      </c>
      <c r="BD86" s="1" t="s">
        <v>289</v>
      </c>
      <c r="BE86" s="1" t="s">
        <v>87</v>
      </c>
      <c r="BF86" s="1">
        <f t="shared" si="683"/>
        <v>1</v>
      </c>
      <c r="BG86" s="1" t="s">
        <v>87</v>
      </c>
      <c r="BH86" s="1">
        <f t="shared" si="684"/>
        <v>1</v>
      </c>
      <c r="BI86" s="1" t="s">
        <v>87</v>
      </c>
      <c r="BJ86" s="1">
        <f t="shared" si="685"/>
        <v>1</v>
      </c>
      <c r="BK86" s="1" t="s">
        <v>87</v>
      </c>
      <c r="BL86" s="1">
        <f t="shared" si="686"/>
        <v>1</v>
      </c>
      <c r="BM86" s="1" t="s">
        <v>87</v>
      </c>
      <c r="BN86" s="1">
        <f t="shared" si="687"/>
        <v>1</v>
      </c>
      <c r="BO86" s="1" t="s">
        <v>87</v>
      </c>
      <c r="BP86" s="1">
        <f t="shared" si="688"/>
        <v>1</v>
      </c>
      <c r="BQ86" s="1" t="s">
        <v>87</v>
      </c>
      <c r="BR86" s="1">
        <f t="shared" si="689"/>
        <v>1</v>
      </c>
      <c r="BS86" s="1" t="s">
        <v>87</v>
      </c>
      <c r="BT86" s="1">
        <f t="shared" si="690"/>
        <v>1</v>
      </c>
      <c r="BV86" s="1" t="s">
        <v>79</v>
      </c>
      <c r="BW86" s="1">
        <f t="shared" si="691"/>
        <v>1</v>
      </c>
      <c r="BX86" s="1" t="s">
        <v>79</v>
      </c>
      <c r="BY86" s="1">
        <f t="shared" si="692"/>
        <v>1</v>
      </c>
      <c r="BZ86" s="1" t="s">
        <v>77</v>
      </c>
      <c r="CA86" s="1">
        <f t="shared" si="693"/>
        <v>1</v>
      </c>
      <c r="CB86" s="1" t="s">
        <v>77</v>
      </c>
      <c r="CC86" s="1">
        <f t="shared" si="694"/>
        <v>1</v>
      </c>
      <c r="CD86" s="1" t="s">
        <v>77</v>
      </c>
      <c r="CE86" s="1">
        <f t="shared" si="695"/>
        <v>1</v>
      </c>
      <c r="CF86" s="1" t="s">
        <v>77</v>
      </c>
      <c r="CG86" s="1">
        <f t="shared" si="696"/>
        <v>1</v>
      </c>
      <c r="CH86" s="1" t="s">
        <v>77</v>
      </c>
      <c r="CI86" s="1">
        <f t="shared" si="696"/>
        <v>1</v>
      </c>
      <c r="CK86" s="1" t="s">
        <v>95</v>
      </c>
      <c r="CL86" s="1">
        <f t="shared" si="697"/>
        <v>1</v>
      </c>
      <c r="CM86" s="1" t="s">
        <v>131</v>
      </c>
      <c r="CN86" s="1">
        <f t="shared" si="698"/>
        <v>1</v>
      </c>
    </row>
    <row r="87" spans="1:92" x14ac:dyDescent="0.2">
      <c r="A87" s="10">
        <v>85</v>
      </c>
      <c r="B87" s="10" t="s">
        <v>374</v>
      </c>
      <c r="C87" s="1" t="s">
        <v>102</v>
      </c>
      <c r="D87" s="1">
        <f t="shared" si="665"/>
        <v>1</v>
      </c>
      <c r="E87" s="2">
        <v>0.8</v>
      </c>
      <c r="F87" s="2">
        <v>0.3</v>
      </c>
      <c r="G87" s="1" t="s">
        <v>96</v>
      </c>
      <c r="H87" s="1">
        <f t="shared" si="666"/>
        <v>1</v>
      </c>
      <c r="J87" s="1" t="s">
        <v>93</v>
      </c>
      <c r="K87" s="1">
        <f t="shared" si="667"/>
        <v>1</v>
      </c>
      <c r="M87" s="1" t="s">
        <v>79</v>
      </c>
      <c r="N87" s="1">
        <f t="shared" si="668"/>
        <v>1</v>
      </c>
      <c r="O87" s="1" t="s">
        <v>146</v>
      </c>
      <c r="P87" s="1">
        <f t="shared" si="668"/>
        <v>1</v>
      </c>
      <c r="Q87" s="1" t="s">
        <v>146</v>
      </c>
      <c r="R87" s="1">
        <f t="shared" si="668"/>
        <v>1</v>
      </c>
      <c r="S87" s="1" t="s">
        <v>93</v>
      </c>
      <c r="T87" s="1">
        <f t="shared" si="668"/>
        <v>1</v>
      </c>
      <c r="V87" s="1" t="s">
        <v>79</v>
      </c>
      <c r="W87" s="1">
        <f t="shared" si="669"/>
        <v>1</v>
      </c>
      <c r="Y87" s="1" t="s">
        <v>108</v>
      </c>
      <c r="Z87" s="1">
        <f t="shared" si="670"/>
        <v>1</v>
      </c>
      <c r="AA87" s="1" t="s">
        <v>77</v>
      </c>
      <c r="AB87" s="1">
        <f t="shared" si="670"/>
        <v>1</v>
      </c>
      <c r="AD87" s="1" t="s">
        <v>76</v>
      </c>
      <c r="AE87" s="1">
        <f t="shared" si="671"/>
        <v>1</v>
      </c>
      <c r="AF87" s="1" t="s">
        <v>76</v>
      </c>
      <c r="AG87" s="1">
        <f t="shared" si="672"/>
        <v>1</v>
      </c>
      <c r="AI87" s="1" t="str">
        <f t="shared" si="672"/>
        <v/>
      </c>
      <c r="AK87" s="1" t="str">
        <f t="shared" ref="AK87" si="879">IF(AJ87&lt;&gt;"",1,"")</f>
        <v/>
      </c>
      <c r="AM87" s="1" t="str">
        <f t="shared" ref="AM87" si="880">IF(AL87&lt;&gt;"",1,"")</f>
        <v/>
      </c>
      <c r="AO87" s="1" t="str">
        <f t="shared" ref="AO87" si="881">IF(AN87&lt;&gt;"",1,"")</f>
        <v/>
      </c>
      <c r="AQ87" s="1" t="str">
        <f t="shared" ref="AQ87" si="882">IF(AP87&lt;&gt;"",1,"")</f>
        <v/>
      </c>
      <c r="AS87" s="1" t="str">
        <f t="shared" ref="AS87" si="883">IF(AR87&lt;&gt;"",1,"")</f>
        <v/>
      </c>
      <c r="AU87" s="1" t="str">
        <f t="shared" ref="AU87" si="884">IF(AT87&lt;&gt;"",1,"")</f>
        <v/>
      </c>
      <c r="AW87" s="1" t="str">
        <f t="shared" ref="AW87" si="885">IF(AV87&lt;&gt;"",1,"")</f>
        <v/>
      </c>
      <c r="AY87" s="1" t="str">
        <f t="shared" ref="AY87" si="886">IF(AX87&lt;&gt;"",1,"")</f>
        <v/>
      </c>
      <c r="BA87" s="1" t="str">
        <f t="shared" ref="BA87" si="887">IF(AZ87&lt;&gt;"",1,"")</f>
        <v/>
      </c>
      <c r="BC87" s="1" t="str">
        <f t="shared" ref="BC87" si="888">IF(BB87&lt;&gt;"",1,"")</f>
        <v/>
      </c>
      <c r="BF87" s="1" t="str">
        <f t="shared" si="683"/>
        <v/>
      </c>
      <c r="BG87" s="1" t="s">
        <v>87</v>
      </c>
      <c r="BH87" s="1">
        <f t="shared" si="684"/>
        <v>1</v>
      </c>
      <c r="BJ87" s="1" t="str">
        <f t="shared" si="685"/>
        <v/>
      </c>
      <c r="BL87" s="1" t="str">
        <f t="shared" si="686"/>
        <v/>
      </c>
      <c r="BN87" s="1" t="str">
        <f t="shared" si="687"/>
        <v/>
      </c>
      <c r="BP87" s="1" t="str">
        <f t="shared" si="688"/>
        <v/>
      </c>
      <c r="BR87" s="1" t="str">
        <f t="shared" si="689"/>
        <v/>
      </c>
      <c r="BT87" s="1" t="str">
        <f t="shared" si="690"/>
        <v/>
      </c>
      <c r="BW87" s="1" t="str">
        <f t="shared" si="691"/>
        <v/>
      </c>
      <c r="BX87" s="1" t="s">
        <v>79</v>
      </c>
      <c r="BY87" s="1">
        <f t="shared" si="692"/>
        <v>1</v>
      </c>
      <c r="CA87" s="1" t="str">
        <f t="shared" si="693"/>
        <v/>
      </c>
      <c r="CC87" s="1" t="str">
        <f t="shared" si="694"/>
        <v/>
      </c>
      <c r="CE87" s="1" t="str">
        <f t="shared" si="695"/>
        <v/>
      </c>
      <c r="CG87" s="1" t="str">
        <f t="shared" si="696"/>
        <v/>
      </c>
      <c r="CI87" s="1" t="str">
        <f t="shared" si="696"/>
        <v/>
      </c>
      <c r="CL87" s="1" t="str">
        <f t="shared" si="697"/>
        <v/>
      </c>
      <c r="CN87" s="1" t="str">
        <f t="shared" si="698"/>
        <v/>
      </c>
    </row>
    <row r="88" spans="1:92" x14ac:dyDescent="0.2">
      <c r="A88" s="10">
        <v>86</v>
      </c>
      <c r="B88" s="10" t="s">
        <v>375</v>
      </c>
      <c r="C88" s="1" t="s">
        <v>102</v>
      </c>
      <c r="D88" s="1">
        <f t="shared" si="665"/>
        <v>1</v>
      </c>
      <c r="E88" s="2">
        <v>0.5</v>
      </c>
      <c r="F88" s="2">
        <v>0.7</v>
      </c>
      <c r="G88" s="1" t="s">
        <v>111</v>
      </c>
      <c r="H88" s="1">
        <f t="shared" si="666"/>
        <v>1</v>
      </c>
      <c r="I88" s="1" t="s">
        <v>144</v>
      </c>
      <c r="J88" s="1" t="s">
        <v>113</v>
      </c>
      <c r="K88" s="1">
        <f t="shared" si="667"/>
        <v>1</v>
      </c>
      <c r="M88" s="1" t="s">
        <v>79</v>
      </c>
      <c r="N88" s="1">
        <f t="shared" si="668"/>
        <v>1</v>
      </c>
      <c r="O88" s="1" t="s">
        <v>78</v>
      </c>
      <c r="P88" s="1">
        <f t="shared" si="668"/>
        <v>1</v>
      </c>
      <c r="Q88" s="1" t="s">
        <v>76</v>
      </c>
      <c r="R88" s="1">
        <f t="shared" si="668"/>
        <v>1</v>
      </c>
      <c r="S88" s="1" t="s">
        <v>113</v>
      </c>
      <c r="T88" s="1">
        <f t="shared" si="668"/>
        <v>1</v>
      </c>
      <c r="V88" s="1" t="s">
        <v>79</v>
      </c>
      <c r="W88" s="1">
        <f t="shared" si="669"/>
        <v>1</v>
      </c>
      <c r="Y88" s="1" t="s">
        <v>126</v>
      </c>
      <c r="Z88" s="1">
        <f t="shared" si="670"/>
        <v>1</v>
      </c>
      <c r="AA88" s="1" t="s">
        <v>79</v>
      </c>
      <c r="AB88" s="1">
        <f t="shared" si="670"/>
        <v>1</v>
      </c>
      <c r="AC88" s="1" t="s">
        <v>290</v>
      </c>
      <c r="AD88" s="1" t="s">
        <v>93</v>
      </c>
      <c r="AE88" s="1">
        <f t="shared" si="671"/>
        <v>1</v>
      </c>
      <c r="AF88" s="1" t="s">
        <v>146</v>
      </c>
      <c r="AG88" s="1">
        <f t="shared" si="672"/>
        <v>1</v>
      </c>
      <c r="AH88" s="1" t="s">
        <v>83</v>
      </c>
      <c r="AI88" s="1">
        <f t="shared" si="672"/>
        <v>1</v>
      </c>
      <c r="AJ88" s="1" t="s">
        <v>84</v>
      </c>
      <c r="AK88" s="1">
        <f t="shared" ref="AK88" si="889">IF(AJ88&lt;&gt;"",1,"")</f>
        <v>1</v>
      </c>
      <c r="AL88" s="1" t="s">
        <v>84</v>
      </c>
      <c r="AM88" s="1">
        <f t="shared" ref="AM88" si="890">IF(AL88&lt;&gt;"",1,"")</f>
        <v>1</v>
      </c>
      <c r="AN88" s="1" t="s">
        <v>162</v>
      </c>
      <c r="AO88" s="1">
        <f t="shared" ref="AO88" si="891">IF(AN88&lt;&gt;"",1,"")</f>
        <v>1</v>
      </c>
      <c r="AP88" s="1" t="s">
        <v>84</v>
      </c>
      <c r="AQ88" s="1">
        <f t="shared" ref="AQ88" si="892">IF(AP88&lt;&gt;"",1,"")</f>
        <v>1</v>
      </c>
      <c r="AR88" s="1" t="s">
        <v>84</v>
      </c>
      <c r="AS88" s="1">
        <f t="shared" ref="AS88" si="893">IF(AR88&lt;&gt;"",1,"")</f>
        <v>1</v>
      </c>
      <c r="AT88" s="1" t="s">
        <v>83</v>
      </c>
      <c r="AU88" s="1">
        <f t="shared" ref="AU88" si="894">IF(AT88&lt;&gt;"",1,"")</f>
        <v>1</v>
      </c>
      <c r="AV88" s="1" t="s">
        <v>84</v>
      </c>
      <c r="AW88" s="1">
        <f t="shared" ref="AW88" si="895">IF(AV88&lt;&gt;"",1,"")</f>
        <v>1</v>
      </c>
      <c r="AX88" s="1" t="s">
        <v>83</v>
      </c>
      <c r="AY88" s="1">
        <f t="shared" ref="AY88" si="896">IF(AX88&lt;&gt;"",1,"")</f>
        <v>1</v>
      </c>
      <c r="AZ88" s="1" t="s">
        <v>83</v>
      </c>
      <c r="BA88" s="1">
        <f t="shared" ref="BA88" si="897">IF(AZ88&lt;&gt;"",1,"")</f>
        <v>1</v>
      </c>
      <c r="BB88" s="1" t="s">
        <v>82</v>
      </c>
      <c r="BC88" s="1">
        <f t="shared" ref="BC88" si="898">IF(BB88&lt;&gt;"",1,"")</f>
        <v>1</v>
      </c>
      <c r="BE88" s="1" t="s">
        <v>86</v>
      </c>
      <c r="BF88" s="1">
        <f t="shared" si="683"/>
        <v>1</v>
      </c>
      <c r="BG88" s="1" t="s">
        <v>87</v>
      </c>
      <c r="BH88" s="1">
        <f t="shared" si="684"/>
        <v>1</v>
      </c>
      <c r="BI88" s="1" t="s">
        <v>161</v>
      </c>
      <c r="BJ88" s="1">
        <f t="shared" si="685"/>
        <v>1</v>
      </c>
      <c r="BK88" s="1" t="s">
        <v>161</v>
      </c>
      <c r="BL88" s="1">
        <f t="shared" si="686"/>
        <v>1</v>
      </c>
      <c r="BM88" s="1" t="s">
        <v>88</v>
      </c>
      <c r="BN88" s="1">
        <f t="shared" si="687"/>
        <v>1</v>
      </c>
      <c r="BO88" s="1" t="s">
        <v>87</v>
      </c>
      <c r="BP88" s="1">
        <f t="shared" si="688"/>
        <v>1</v>
      </c>
      <c r="BQ88" s="1" t="s">
        <v>87</v>
      </c>
      <c r="BR88" s="1">
        <f t="shared" si="689"/>
        <v>1</v>
      </c>
      <c r="BS88" s="1" t="s">
        <v>87</v>
      </c>
      <c r="BT88" s="1">
        <f t="shared" si="690"/>
        <v>1</v>
      </c>
      <c r="BV88" s="1" t="s">
        <v>77</v>
      </c>
      <c r="BW88" s="1">
        <f t="shared" si="691"/>
        <v>1</v>
      </c>
      <c r="BX88" s="1" t="s">
        <v>77</v>
      </c>
      <c r="BY88" s="1">
        <f t="shared" si="692"/>
        <v>1</v>
      </c>
      <c r="BZ88" s="1" t="s">
        <v>79</v>
      </c>
      <c r="CA88" s="1">
        <f t="shared" si="693"/>
        <v>1</v>
      </c>
      <c r="CB88" s="1" t="s">
        <v>77</v>
      </c>
      <c r="CC88" s="1">
        <f t="shared" si="694"/>
        <v>1</v>
      </c>
      <c r="CD88" s="1" t="s">
        <v>79</v>
      </c>
      <c r="CE88" s="1">
        <f t="shared" si="695"/>
        <v>1</v>
      </c>
      <c r="CF88" s="1" t="s">
        <v>79</v>
      </c>
      <c r="CG88" s="1">
        <f t="shared" si="696"/>
        <v>1</v>
      </c>
      <c r="CH88" s="1" t="s">
        <v>77</v>
      </c>
      <c r="CI88" s="1">
        <f t="shared" si="696"/>
        <v>1</v>
      </c>
      <c r="CK88" s="1" t="s">
        <v>95</v>
      </c>
      <c r="CL88" s="1">
        <f t="shared" si="697"/>
        <v>1</v>
      </c>
      <c r="CM88" s="1" t="s">
        <v>90</v>
      </c>
      <c r="CN88" s="1">
        <f t="shared" si="698"/>
        <v>1</v>
      </c>
    </row>
    <row r="89" spans="1:92" x14ac:dyDescent="0.2">
      <c r="A89" s="10">
        <v>87</v>
      </c>
      <c r="B89" s="10" t="s">
        <v>374</v>
      </c>
      <c r="C89" s="1" t="s">
        <v>74</v>
      </c>
      <c r="D89" s="1">
        <f t="shared" si="665"/>
        <v>1</v>
      </c>
      <c r="E89" s="1" t="s">
        <v>147</v>
      </c>
      <c r="F89" s="1" t="s">
        <v>147</v>
      </c>
      <c r="G89" s="1" t="s">
        <v>111</v>
      </c>
      <c r="H89" s="1">
        <f t="shared" si="666"/>
        <v>1</v>
      </c>
      <c r="J89" s="1" t="s">
        <v>132</v>
      </c>
      <c r="K89" s="1">
        <f t="shared" si="667"/>
        <v>1</v>
      </c>
      <c r="M89" s="1" t="s">
        <v>79</v>
      </c>
      <c r="N89" s="1">
        <f t="shared" si="668"/>
        <v>1</v>
      </c>
      <c r="O89" s="1" t="s">
        <v>132</v>
      </c>
      <c r="P89" s="1">
        <f t="shared" si="668"/>
        <v>1</v>
      </c>
      <c r="Q89" s="1" t="s">
        <v>132</v>
      </c>
      <c r="R89" s="1">
        <f t="shared" si="668"/>
        <v>1</v>
      </c>
      <c r="S89" s="1" t="s">
        <v>132</v>
      </c>
      <c r="T89" s="1">
        <f t="shared" si="668"/>
        <v>1</v>
      </c>
      <c r="V89" s="1" t="s">
        <v>79</v>
      </c>
      <c r="W89" s="1">
        <f t="shared" si="669"/>
        <v>1</v>
      </c>
      <c r="Y89" s="1" t="s">
        <v>108</v>
      </c>
      <c r="Z89" s="1">
        <f t="shared" si="670"/>
        <v>1</v>
      </c>
      <c r="AA89" s="1" t="s">
        <v>77</v>
      </c>
      <c r="AB89" s="1">
        <f t="shared" si="670"/>
        <v>1</v>
      </c>
      <c r="AD89" s="1" t="s">
        <v>132</v>
      </c>
      <c r="AE89" s="1">
        <f t="shared" si="671"/>
        <v>1</v>
      </c>
      <c r="AF89" s="1" t="s">
        <v>132</v>
      </c>
      <c r="AG89" s="1">
        <f t="shared" si="672"/>
        <v>1</v>
      </c>
      <c r="AH89" s="1" t="s">
        <v>85</v>
      </c>
      <c r="AI89" s="1">
        <f t="shared" si="672"/>
        <v>1</v>
      </c>
      <c r="AJ89" s="1" t="s">
        <v>85</v>
      </c>
      <c r="AK89" s="1">
        <f t="shared" ref="AK89" si="899">IF(AJ89&lt;&gt;"",1,"")</f>
        <v>1</v>
      </c>
      <c r="AL89" s="1" t="s">
        <v>85</v>
      </c>
      <c r="AM89" s="1">
        <f t="shared" ref="AM89" si="900">IF(AL89&lt;&gt;"",1,"")</f>
        <v>1</v>
      </c>
      <c r="AN89" s="1" t="s">
        <v>85</v>
      </c>
      <c r="AO89" s="1">
        <f t="shared" ref="AO89" si="901">IF(AN89&lt;&gt;"",1,"")</f>
        <v>1</v>
      </c>
      <c r="AP89" s="1" t="s">
        <v>85</v>
      </c>
      <c r="AQ89" s="1">
        <f t="shared" ref="AQ89" si="902">IF(AP89&lt;&gt;"",1,"")</f>
        <v>1</v>
      </c>
      <c r="AR89" s="1" t="s">
        <v>85</v>
      </c>
      <c r="AS89" s="1">
        <f t="shared" ref="AS89" si="903">IF(AR89&lt;&gt;"",1,"")</f>
        <v>1</v>
      </c>
      <c r="AT89" s="1" t="s">
        <v>85</v>
      </c>
      <c r="AU89" s="1">
        <f t="shared" ref="AU89" si="904">IF(AT89&lt;&gt;"",1,"")</f>
        <v>1</v>
      </c>
      <c r="AV89" s="1" t="s">
        <v>85</v>
      </c>
      <c r="AW89" s="1">
        <f t="shared" ref="AW89" si="905">IF(AV89&lt;&gt;"",1,"")</f>
        <v>1</v>
      </c>
      <c r="AX89" s="1" t="s">
        <v>85</v>
      </c>
      <c r="AY89" s="1">
        <f t="shared" ref="AY89" si="906">IF(AX89&lt;&gt;"",1,"")</f>
        <v>1</v>
      </c>
      <c r="AZ89" s="1" t="s">
        <v>85</v>
      </c>
      <c r="BA89" s="1">
        <f t="shared" ref="BA89" si="907">IF(AZ89&lt;&gt;"",1,"")</f>
        <v>1</v>
      </c>
      <c r="BB89" s="1" t="s">
        <v>85</v>
      </c>
      <c r="BC89" s="1">
        <f t="shared" ref="BC89" si="908">IF(BB89&lt;&gt;"",1,"")</f>
        <v>1</v>
      </c>
      <c r="BF89" s="1" t="str">
        <f t="shared" si="683"/>
        <v/>
      </c>
      <c r="BH89" s="1" t="str">
        <f t="shared" si="684"/>
        <v/>
      </c>
      <c r="BJ89" s="1" t="str">
        <f t="shared" si="685"/>
        <v/>
      </c>
      <c r="BL89" s="1" t="str">
        <f t="shared" si="686"/>
        <v/>
      </c>
      <c r="BN89" s="1" t="str">
        <f t="shared" si="687"/>
        <v/>
      </c>
      <c r="BP89" s="1" t="str">
        <f t="shared" si="688"/>
        <v/>
      </c>
      <c r="BR89" s="1" t="str">
        <f t="shared" si="689"/>
        <v/>
      </c>
      <c r="BT89" s="1" t="str">
        <f t="shared" si="690"/>
        <v/>
      </c>
      <c r="BV89" s="1" t="s">
        <v>77</v>
      </c>
      <c r="BW89" s="1">
        <f t="shared" si="691"/>
        <v>1</v>
      </c>
      <c r="BX89" s="1" t="s">
        <v>77</v>
      </c>
      <c r="BY89" s="1">
        <f t="shared" si="692"/>
        <v>1</v>
      </c>
      <c r="BZ89" s="1" t="s">
        <v>77</v>
      </c>
      <c r="CA89" s="1">
        <f t="shared" si="693"/>
        <v>1</v>
      </c>
      <c r="CB89" s="1" t="s">
        <v>77</v>
      </c>
      <c r="CC89" s="1">
        <f t="shared" si="694"/>
        <v>1</v>
      </c>
      <c r="CD89" s="1" t="s">
        <v>77</v>
      </c>
      <c r="CE89" s="1">
        <f t="shared" si="695"/>
        <v>1</v>
      </c>
      <c r="CF89" s="1" t="s">
        <v>77</v>
      </c>
      <c r="CG89" s="1">
        <f t="shared" si="696"/>
        <v>1</v>
      </c>
      <c r="CH89" s="1" t="s">
        <v>77</v>
      </c>
      <c r="CI89" s="1">
        <f t="shared" si="696"/>
        <v>1</v>
      </c>
      <c r="CK89" s="1" t="s">
        <v>101</v>
      </c>
      <c r="CL89" s="1">
        <f t="shared" si="697"/>
        <v>1</v>
      </c>
      <c r="CM89" s="1" t="s">
        <v>90</v>
      </c>
      <c r="CN89" s="1">
        <f t="shared" si="698"/>
        <v>1</v>
      </c>
    </row>
    <row r="90" spans="1:92" x14ac:dyDescent="0.2">
      <c r="A90" s="10">
        <v>88</v>
      </c>
      <c r="B90" s="10" t="s">
        <v>375</v>
      </c>
      <c r="C90" s="1" t="s">
        <v>102</v>
      </c>
      <c r="D90" s="1">
        <f t="shared" si="665"/>
        <v>1</v>
      </c>
      <c r="E90" s="1" t="s">
        <v>147</v>
      </c>
      <c r="F90" s="2">
        <v>0.4</v>
      </c>
      <c r="G90" s="1" t="s">
        <v>96</v>
      </c>
      <c r="H90" s="1">
        <f t="shared" si="666"/>
        <v>1</v>
      </c>
      <c r="I90" s="1" t="s">
        <v>291</v>
      </c>
      <c r="J90" s="1" t="s">
        <v>113</v>
      </c>
      <c r="K90" s="1">
        <f t="shared" si="667"/>
        <v>1</v>
      </c>
      <c r="L90" s="1" t="s">
        <v>292</v>
      </c>
      <c r="M90" s="1" t="s">
        <v>79</v>
      </c>
      <c r="N90" s="1">
        <f t="shared" si="668"/>
        <v>1</v>
      </c>
      <c r="O90" s="1" t="s">
        <v>93</v>
      </c>
      <c r="P90" s="1">
        <f t="shared" si="668"/>
        <v>1</v>
      </c>
      <c r="Q90" s="1" t="s">
        <v>76</v>
      </c>
      <c r="R90" s="1">
        <f t="shared" si="668"/>
        <v>1</v>
      </c>
      <c r="S90" s="1" t="s">
        <v>113</v>
      </c>
      <c r="T90" s="1">
        <f t="shared" si="668"/>
        <v>1</v>
      </c>
      <c r="V90" s="1" t="s">
        <v>79</v>
      </c>
      <c r="W90" s="1">
        <f t="shared" si="669"/>
        <v>1</v>
      </c>
      <c r="X90" s="1" t="s">
        <v>293</v>
      </c>
      <c r="Y90" s="1" t="s">
        <v>80</v>
      </c>
      <c r="Z90" s="1">
        <f t="shared" si="670"/>
        <v>1</v>
      </c>
      <c r="AA90" s="1" t="s">
        <v>79</v>
      </c>
      <c r="AB90" s="1">
        <f t="shared" si="670"/>
        <v>1</v>
      </c>
      <c r="AC90" s="1" t="s">
        <v>294</v>
      </c>
      <c r="AD90" s="1" t="s">
        <v>78</v>
      </c>
      <c r="AE90" s="1">
        <f t="shared" si="671"/>
        <v>1</v>
      </c>
      <c r="AF90" s="1" t="s">
        <v>78</v>
      </c>
      <c r="AG90" s="1">
        <f t="shared" si="672"/>
        <v>1</v>
      </c>
      <c r="AH90" s="1" t="s">
        <v>82</v>
      </c>
      <c r="AI90" s="1">
        <f t="shared" si="672"/>
        <v>1</v>
      </c>
      <c r="AJ90" s="1" t="s">
        <v>94</v>
      </c>
      <c r="AK90" s="1">
        <f t="shared" ref="AK90" si="909">IF(AJ90&lt;&gt;"",1,"")</f>
        <v>1</v>
      </c>
      <c r="AL90" s="1" t="s">
        <v>84</v>
      </c>
      <c r="AM90" s="1">
        <f t="shared" ref="AM90" si="910">IF(AL90&lt;&gt;"",1,"")</f>
        <v>1</v>
      </c>
      <c r="AN90" s="1" t="s">
        <v>83</v>
      </c>
      <c r="AO90" s="1">
        <f t="shared" ref="AO90" si="911">IF(AN90&lt;&gt;"",1,"")</f>
        <v>1</v>
      </c>
      <c r="AP90" s="1" t="s">
        <v>84</v>
      </c>
      <c r="AQ90" s="1">
        <f t="shared" ref="AQ90" si="912">IF(AP90&lt;&gt;"",1,"")</f>
        <v>1</v>
      </c>
      <c r="AR90" s="1" t="s">
        <v>84</v>
      </c>
      <c r="AS90" s="1">
        <f t="shared" ref="AS90" si="913">IF(AR90&lt;&gt;"",1,"")</f>
        <v>1</v>
      </c>
      <c r="AT90" s="1" t="s">
        <v>85</v>
      </c>
      <c r="AU90" s="1">
        <f t="shared" ref="AU90" si="914">IF(AT90&lt;&gt;"",1,"")</f>
        <v>1</v>
      </c>
      <c r="AV90" s="1" t="s">
        <v>85</v>
      </c>
      <c r="AW90" s="1">
        <f t="shared" ref="AW90" si="915">IF(AV90&lt;&gt;"",1,"")</f>
        <v>1</v>
      </c>
      <c r="AX90" s="1" t="s">
        <v>83</v>
      </c>
      <c r="AY90" s="1">
        <f t="shared" ref="AY90" si="916">IF(AX90&lt;&gt;"",1,"")</f>
        <v>1</v>
      </c>
      <c r="AZ90" s="1" t="s">
        <v>84</v>
      </c>
      <c r="BA90" s="1">
        <f t="shared" ref="BA90" si="917">IF(AZ90&lt;&gt;"",1,"")</f>
        <v>1</v>
      </c>
      <c r="BB90" s="1" t="s">
        <v>83</v>
      </c>
      <c r="BC90" s="1">
        <f t="shared" ref="BC90" si="918">IF(BB90&lt;&gt;"",1,"")</f>
        <v>1</v>
      </c>
      <c r="BE90" s="1" t="s">
        <v>86</v>
      </c>
      <c r="BF90" s="1">
        <f t="shared" si="683"/>
        <v>1</v>
      </c>
      <c r="BG90" s="1" t="s">
        <v>86</v>
      </c>
      <c r="BH90" s="1">
        <f t="shared" si="684"/>
        <v>1</v>
      </c>
      <c r="BI90" s="1" t="s">
        <v>88</v>
      </c>
      <c r="BJ90" s="1">
        <f t="shared" si="685"/>
        <v>1</v>
      </c>
      <c r="BK90" s="1" t="s">
        <v>87</v>
      </c>
      <c r="BL90" s="1">
        <f t="shared" si="686"/>
        <v>1</v>
      </c>
      <c r="BM90" s="1" t="s">
        <v>87</v>
      </c>
      <c r="BN90" s="1">
        <f t="shared" si="687"/>
        <v>1</v>
      </c>
      <c r="BO90" s="1" t="s">
        <v>87</v>
      </c>
      <c r="BP90" s="1">
        <f t="shared" si="688"/>
        <v>1</v>
      </c>
      <c r="BQ90" s="1" t="s">
        <v>87</v>
      </c>
      <c r="BR90" s="1">
        <f t="shared" si="689"/>
        <v>1</v>
      </c>
      <c r="BS90" s="1" t="s">
        <v>88</v>
      </c>
      <c r="BT90" s="1">
        <f t="shared" si="690"/>
        <v>1</v>
      </c>
      <c r="BV90" s="1" t="s">
        <v>77</v>
      </c>
      <c r="BW90" s="1">
        <f t="shared" si="691"/>
        <v>1</v>
      </c>
      <c r="BX90" s="1" t="s">
        <v>79</v>
      </c>
      <c r="BY90" s="1">
        <f t="shared" si="692"/>
        <v>1</v>
      </c>
      <c r="BZ90" s="1" t="s">
        <v>79</v>
      </c>
      <c r="CA90" s="1">
        <f t="shared" si="693"/>
        <v>1</v>
      </c>
      <c r="CB90" s="1" t="s">
        <v>79</v>
      </c>
      <c r="CC90" s="1">
        <f t="shared" si="694"/>
        <v>1</v>
      </c>
      <c r="CD90" s="1" t="s">
        <v>79</v>
      </c>
      <c r="CE90" s="1">
        <f t="shared" si="695"/>
        <v>1</v>
      </c>
      <c r="CF90" s="1" t="s">
        <v>77</v>
      </c>
      <c r="CG90" s="1">
        <f t="shared" si="696"/>
        <v>1</v>
      </c>
      <c r="CH90" s="1" t="s">
        <v>77</v>
      </c>
      <c r="CI90" s="1">
        <f t="shared" si="696"/>
        <v>1</v>
      </c>
      <c r="CK90" s="1" t="s">
        <v>95</v>
      </c>
      <c r="CL90" s="1">
        <f t="shared" si="697"/>
        <v>1</v>
      </c>
      <c r="CM90" s="1" t="s">
        <v>90</v>
      </c>
      <c r="CN90" s="1">
        <f t="shared" si="698"/>
        <v>1</v>
      </c>
    </row>
    <row r="91" spans="1:92" x14ac:dyDescent="0.2">
      <c r="A91" s="10">
        <v>89</v>
      </c>
      <c r="B91" s="10" t="s">
        <v>375</v>
      </c>
      <c r="C91" s="1" t="s">
        <v>74</v>
      </c>
      <c r="D91" s="1">
        <f t="shared" si="665"/>
        <v>1</v>
      </c>
      <c r="E91" s="1" t="s">
        <v>147</v>
      </c>
      <c r="F91" s="1" t="s">
        <v>147</v>
      </c>
      <c r="G91" s="1" t="s">
        <v>111</v>
      </c>
      <c r="H91" s="1">
        <f t="shared" si="666"/>
        <v>1</v>
      </c>
      <c r="I91" s="1" t="s">
        <v>295</v>
      </c>
      <c r="J91" s="1" t="s">
        <v>78</v>
      </c>
      <c r="K91" s="1">
        <f t="shared" si="667"/>
        <v>1</v>
      </c>
      <c r="L91" s="1" t="s">
        <v>296</v>
      </c>
      <c r="M91" s="1" t="s">
        <v>77</v>
      </c>
      <c r="N91" s="1">
        <f t="shared" si="668"/>
        <v>1</v>
      </c>
      <c r="O91" s="1" t="s">
        <v>93</v>
      </c>
      <c r="P91" s="1">
        <f t="shared" si="668"/>
        <v>1</v>
      </c>
      <c r="Q91" s="1" t="s">
        <v>113</v>
      </c>
      <c r="R91" s="1">
        <f t="shared" si="668"/>
        <v>1</v>
      </c>
      <c r="S91" s="1" t="s">
        <v>93</v>
      </c>
      <c r="T91" s="1">
        <f t="shared" si="668"/>
        <v>1</v>
      </c>
      <c r="U91" s="1" t="s">
        <v>297</v>
      </c>
      <c r="V91" s="1" t="s">
        <v>79</v>
      </c>
      <c r="W91" s="1">
        <f t="shared" si="669"/>
        <v>1</v>
      </c>
      <c r="X91" s="1" t="s">
        <v>298</v>
      </c>
      <c r="Y91" s="1" t="s">
        <v>99</v>
      </c>
      <c r="Z91" s="1">
        <f t="shared" si="670"/>
        <v>1</v>
      </c>
      <c r="AA91" s="1" t="s">
        <v>77</v>
      </c>
      <c r="AB91" s="1">
        <f t="shared" si="670"/>
        <v>1</v>
      </c>
      <c r="AC91" s="1" t="s">
        <v>299</v>
      </c>
      <c r="AD91" s="1" t="s">
        <v>93</v>
      </c>
      <c r="AE91" s="1">
        <f t="shared" si="671"/>
        <v>1</v>
      </c>
      <c r="AF91" s="1" t="s">
        <v>132</v>
      </c>
      <c r="AG91" s="1">
        <f t="shared" si="672"/>
        <v>1</v>
      </c>
      <c r="AH91" s="1" t="s">
        <v>82</v>
      </c>
      <c r="AI91" s="1">
        <f t="shared" si="672"/>
        <v>1</v>
      </c>
      <c r="AJ91" s="1" t="s">
        <v>85</v>
      </c>
      <c r="AK91" s="1">
        <f t="shared" ref="AK91" si="919">IF(AJ91&lt;&gt;"",1,"")</f>
        <v>1</v>
      </c>
      <c r="AL91" s="1" t="s">
        <v>85</v>
      </c>
      <c r="AM91" s="1">
        <f t="shared" ref="AM91" si="920">IF(AL91&lt;&gt;"",1,"")</f>
        <v>1</v>
      </c>
      <c r="AN91" s="1" t="s">
        <v>82</v>
      </c>
      <c r="AO91" s="1">
        <f t="shared" ref="AO91" si="921">IF(AN91&lt;&gt;"",1,"")</f>
        <v>1</v>
      </c>
      <c r="AP91" s="1" t="s">
        <v>84</v>
      </c>
      <c r="AQ91" s="1">
        <f t="shared" ref="AQ91" si="922">IF(AP91&lt;&gt;"",1,"")</f>
        <v>1</v>
      </c>
      <c r="AR91" s="1" t="s">
        <v>84</v>
      </c>
      <c r="AS91" s="1">
        <f t="shared" ref="AS91" si="923">IF(AR91&lt;&gt;"",1,"")</f>
        <v>1</v>
      </c>
      <c r="AT91" s="1" t="s">
        <v>82</v>
      </c>
      <c r="AU91" s="1">
        <f t="shared" ref="AU91" si="924">IF(AT91&lt;&gt;"",1,"")</f>
        <v>1</v>
      </c>
      <c r="AV91" s="1" t="s">
        <v>82</v>
      </c>
      <c r="AW91" s="1">
        <f t="shared" ref="AW91" si="925">IF(AV91&lt;&gt;"",1,"")</f>
        <v>1</v>
      </c>
      <c r="AX91" s="1" t="s">
        <v>85</v>
      </c>
      <c r="AY91" s="1">
        <f t="shared" ref="AY91" si="926">IF(AX91&lt;&gt;"",1,"")</f>
        <v>1</v>
      </c>
      <c r="AZ91" s="1" t="s">
        <v>84</v>
      </c>
      <c r="BA91" s="1">
        <f t="shared" ref="BA91" si="927">IF(AZ91&lt;&gt;"",1,"")</f>
        <v>1</v>
      </c>
      <c r="BB91" s="1" t="s">
        <v>82</v>
      </c>
      <c r="BC91" s="1">
        <f t="shared" ref="BC91" si="928">IF(BB91&lt;&gt;"",1,"")</f>
        <v>1</v>
      </c>
      <c r="BF91" s="1" t="str">
        <f t="shared" si="683"/>
        <v/>
      </c>
      <c r="BH91" s="1" t="str">
        <f t="shared" si="684"/>
        <v/>
      </c>
      <c r="BJ91" s="1" t="str">
        <f t="shared" si="685"/>
        <v/>
      </c>
      <c r="BK91" s="1" t="s">
        <v>86</v>
      </c>
      <c r="BL91" s="1">
        <f t="shared" si="686"/>
        <v>1</v>
      </c>
      <c r="BM91" s="1" t="s">
        <v>86</v>
      </c>
      <c r="BN91" s="1">
        <f t="shared" si="687"/>
        <v>1</v>
      </c>
      <c r="BP91" s="1" t="str">
        <f t="shared" si="688"/>
        <v/>
      </c>
      <c r="BQ91" s="1" t="s">
        <v>86</v>
      </c>
      <c r="BR91" s="1">
        <f t="shared" si="689"/>
        <v>1</v>
      </c>
      <c r="BT91" s="1" t="str">
        <f t="shared" si="690"/>
        <v/>
      </c>
      <c r="BV91" s="1" t="s">
        <v>79</v>
      </c>
      <c r="BW91" s="1">
        <f t="shared" si="691"/>
        <v>1</v>
      </c>
      <c r="BX91" s="1" t="s">
        <v>77</v>
      </c>
      <c r="BY91" s="1">
        <f t="shared" si="692"/>
        <v>1</v>
      </c>
      <c r="BZ91" s="1" t="s">
        <v>77</v>
      </c>
      <c r="CA91" s="1">
        <f t="shared" si="693"/>
        <v>1</v>
      </c>
      <c r="CB91" s="1" t="s">
        <v>77</v>
      </c>
      <c r="CC91" s="1">
        <f t="shared" si="694"/>
        <v>1</v>
      </c>
      <c r="CD91" s="1" t="s">
        <v>77</v>
      </c>
      <c r="CE91" s="1">
        <f t="shared" si="695"/>
        <v>1</v>
      </c>
      <c r="CF91" s="1" t="s">
        <v>77</v>
      </c>
      <c r="CG91" s="1">
        <f t="shared" si="696"/>
        <v>1</v>
      </c>
      <c r="CH91" s="1" t="s">
        <v>77</v>
      </c>
      <c r="CI91" s="1">
        <f t="shared" si="696"/>
        <v>1</v>
      </c>
      <c r="CK91" s="1" t="s">
        <v>89</v>
      </c>
      <c r="CL91" s="1">
        <f t="shared" si="697"/>
        <v>1</v>
      </c>
      <c r="CM91" s="1" t="s">
        <v>90</v>
      </c>
      <c r="CN91" s="1">
        <f t="shared" si="698"/>
        <v>1</v>
      </c>
    </row>
    <row r="92" spans="1:92" x14ac:dyDescent="0.2">
      <c r="A92" s="10">
        <v>90</v>
      </c>
      <c r="B92" s="10" t="s">
        <v>375</v>
      </c>
      <c r="C92" s="1" t="s">
        <v>186</v>
      </c>
      <c r="D92" s="1">
        <f t="shared" si="665"/>
        <v>1</v>
      </c>
      <c r="E92" s="2">
        <v>0.1</v>
      </c>
      <c r="F92" s="2">
        <v>0.8</v>
      </c>
      <c r="G92" s="1" t="s">
        <v>111</v>
      </c>
      <c r="H92" s="1">
        <f t="shared" si="666"/>
        <v>1</v>
      </c>
      <c r="J92" s="1" t="s">
        <v>93</v>
      </c>
      <c r="K92" s="1">
        <f t="shared" si="667"/>
        <v>1</v>
      </c>
      <c r="M92" s="1" t="s">
        <v>77</v>
      </c>
      <c r="N92" s="1">
        <f t="shared" si="668"/>
        <v>1</v>
      </c>
      <c r="O92" s="1" t="s">
        <v>76</v>
      </c>
      <c r="P92" s="1">
        <f t="shared" si="668"/>
        <v>1</v>
      </c>
      <c r="Q92" s="1" t="s">
        <v>93</v>
      </c>
      <c r="R92" s="1">
        <f t="shared" si="668"/>
        <v>1</v>
      </c>
      <c r="S92" s="1" t="s">
        <v>93</v>
      </c>
      <c r="T92" s="1">
        <f t="shared" si="668"/>
        <v>1</v>
      </c>
      <c r="V92" s="1" t="s">
        <v>77</v>
      </c>
      <c r="W92" s="1">
        <f t="shared" si="669"/>
        <v>1</v>
      </c>
      <c r="Z92" s="1" t="str">
        <f t="shared" si="670"/>
        <v/>
      </c>
      <c r="AA92" s="1" t="s">
        <v>77</v>
      </c>
      <c r="AB92" s="1">
        <f t="shared" si="670"/>
        <v>1</v>
      </c>
      <c r="AD92" s="1" t="s">
        <v>93</v>
      </c>
      <c r="AE92" s="1">
        <f t="shared" si="671"/>
        <v>1</v>
      </c>
      <c r="AF92" s="1" t="s">
        <v>76</v>
      </c>
      <c r="AG92" s="1">
        <f t="shared" si="672"/>
        <v>1</v>
      </c>
      <c r="AH92" s="1" t="s">
        <v>82</v>
      </c>
      <c r="AI92" s="1">
        <f t="shared" si="672"/>
        <v>1</v>
      </c>
      <c r="AJ92" s="1" t="s">
        <v>84</v>
      </c>
      <c r="AK92" s="1">
        <f t="shared" ref="AK92" si="929">IF(AJ92&lt;&gt;"",1,"")</f>
        <v>1</v>
      </c>
      <c r="AL92" s="1" t="s">
        <v>83</v>
      </c>
      <c r="AM92" s="1">
        <f t="shared" ref="AM92" si="930">IF(AL92&lt;&gt;"",1,"")</f>
        <v>1</v>
      </c>
      <c r="AN92" s="1" t="s">
        <v>82</v>
      </c>
      <c r="AO92" s="1">
        <f t="shared" ref="AO92" si="931">IF(AN92&lt;&gt;"",1,"")</f>
        <v>1</v>
      </c>
      <c r="AP92" s="1" t="s">
        <v>84</v>
      </c>
      <c r="AQ92" s="1">
        <f t="shared" ref="AQ92" si="932">IF(AP92&lt;&gt;"",1,"")</f>
        <v>1</v>
      </c>
      <c r="AR92" s="1" t="s">
        <v>83</v>
      </c>
      <c r="AS92" s="1">
        <f t="shared" ref="AS92" si="933">IF(AR92&lt;&gt;"",1,"")</f>
        <v>1</v>
      </c>
      <c r="AT92" s="1" t="s">
        <v>83</v>
      </c>
      <c r="AU92" s="1">
        <f t="shared" ref="AU92" si="934">IF(AT92&lt;&gt;"",1,"")</f>
        <v>1</v>
      </c>
      <c r="AV92" s="1" t="s">
        <v>84</v>
      </c>
      <c r="AW92" s="1">
        <f t="shared" ref="AW92" si="935">IF(AV92&lt;&gt;"",1,"")</f>
        <v>1</v>
      </c>
      <c r="AX92" s="1" t="s">
        <v>84</v>
      </c>
      <c r="AY92" s="1">
        <f t="shared" ref="AY92" si="936">IF(AX92&lt;&gt;"",1,"")</f>
        <v>1</v>
      </c>
      <c r="AZ92" s="1" t="s">
        <v>85</v>
      </c>
      <c r="BA92" s="1">
        <f t="shared" ref="BA92" si="937">IF(AZ92&lt;&gt;"",1,"")</f>
        <v>1</v>
      </c>
      <c r="BB92" s="1" t="s">
        <v>85</v>
      </c>
      <c r="BC92" s="1">
        <f t="shared" ref="BC92" si="938">IF(BB92&lt;&gt;"",1,"")</f>
        <v>1</v>
      </c>
      <c r="BE92" s="1" t="s">
        <v>86</v>
      </c>
      <c r="BF92" s="1">
        <f t="shared" si="683"/>
        <v>1</v>
      </c>
      <c r="BG92" s="1" t="s">
        <v>86</v>
      </c>
      <c r="BH92" s="1">
        <f t="shared" si="684"/>
        <v>1</v>
      </c>
      <c r="BI92" s="1" t="s">
        <v>86</v>
      </c>
      <c r="BJ92" s="1">
        <f t="shared" si="685"/>
        <v>1</v>
      </c>
      <c r="BK92" s="1" t="s">
        <v>86</v>
      </c>
      <c r="BL92" s="1">
        <f t="shared" si="686"/>
        <v>1</v>
      </c>
      <c r="BM92" s="1" t="s">
        <v>86</v>
      </c>
      <c r="BN92" s="1">
        <f t="shared" si="687"/>
        <v>1</v>
      </c>
      <c r="BO92" s="1" t="s">
        <v>86</v>
      </c>
      <c r="BP92" s="1">
        <f t="shared" si="688"/>
        <v>1</v>
      </c>
      <c r="BQ92" s="1" t="s">
        <v>86</v>
      </c>
      <c r="BR92" s="1">
        <f t="shared" si="689"/>
        <v>1</v>
      </c>
      <c r="BS92" s="1" t="s">
        <v>86</v>
      </c>
      <c r="BT92" s="1">
        <f t="shared" si="690"/>
        <v>1</v>
      </c>
      <c r="BV92" s="1" t="s">
        <v>77</v>
      </c>
      <c r="BW92" s="1">
        <f t="shared" si="691"/>
        <v>1</v>
      </c>
      <c r="BX92" s="1" t="s">
        <v>77</v>
      </c>
      <c r="BY92" s="1">
        <f t="shared" si="692"/>
        <v>1</v>
      </c>
      <c r="BZ92" s="1" t="s">
        <v>77</v>
      </c>
      <c r="CA92" s="1">
        <f t="shared" si="693"/>
        <v>1</v>
      </c>
      <c r="CB92" s="1" t="s">
        <v>77</v>
      </c>
      <c r="CC92" s="1">
        <f t="shared" si="694"/>
        <v>1</v>
      </c>
      <c r="CD92" s="1" t="s">
        <v>77</v>
      </c>
      <c r="CE92" s="1">
        <f t="shared" si="695"/>
        <v>1</v>
      </c>
      <c r="CF92" s="1" t="s">
        <v>77</v>
      </c>
      <c r="CG92" s="1">
        <f t="shared" si="696"/>
        <v>1</v>
      </c>
      <c r="CH92" s="1" t="s">
        <v>77</v>
      </c>
      <c r="CI92" s="1">
        <f t="shared" si="696"/>
        <v>1</v>
      </c>
      <c r="CK92" s="1" t="s">
        <v>101</v>
      </c>
      <c r="CL92" s="1">
        <f t="shared" si="697"/>
        <v>1</v>
      </c>
      <c r="CM92" s="1" t="s">
        <v>137</v>
      </c>
      <c r="CN92" s="1">
        <f t="shared" si="698"/>
        <v>1</v>
      </c>
    </row>
    <row r="93" spans="1:92" x14ac:dyDescent="0.2">
      <c r="A93" s="10">
        <v>91</v>
      </c>
      <c r="B93" s="10" t="s">
        <v>375</v>
      </c>
      <c r="C93" s="1" t="s">
        <v>74</v>
      </c>
      <c r="D93" s="1">
        <f t="shared" si="665"/>
        <v>1</v>
      </c>
      <c r="E93" s="2">
        <v>0.7</v>
      </c>
      <c r="F93" s="2">
        <v>0.9</v>
      </c>
      <c r="G93" s="1" t="s">
        <v>96</v>
      </c>
      <c r="H93" s="1">
        <f t="shared" si="666"/>
        <v>1</v>
      </c>
      <c r="J93" s="1" t="s">
        <v>76</v>
      </c>
      <c r="K93" s="1">
        <f t="shared" si="667"/>
        <v>1</v>
      </c>
      <c r="M93" s="1" t="s">
        <v>77</v>
      </c>
      <c r="N93" s="1">
        <f t="shared" si="668"/>
        <v>1</v>
      </c>
      <c r="O93" s="1" t="s">
        <v>78</v>
      </c>
      <c r="P93" s="1">
        <f t="shared" si="668"/>
        <v>1</v>
      </c>
      <c r="Q93" s="1" t="s">
        <v>78</v>
      </c>
      <c r="R93" s="1">
        <f t="shared" si="668"/>
        <v>1</v>
      </c>
      <c r="S93" s="1" t="s">
        <v>93</v>
      </c>
      <c r="T93" s="1">
        <f t="shared" si="668"/>
        <v>1</v>
      </c>
      <c r="V93" s="1" t="s">
        <v>79</v>
      </c>
      <c r="W93" s="1">
        <f t="shared" si="669"/>
        <v>1</v>
      </c>
      <c r="X93" s="1" t="s">
        <v>300</v>
      </c>
      <c r="Y93" s="1" t="s">
        <v>202</v>
      </c>
      <c r="Z93" s="1">
        <f t="shared" si="670"/>
        <v>1</v>
      </c>
      <c r="AA93" s="1" t="s">
        <v>77</v>
      </c>
      <c r="AB93" s="1">
        <f t="shared" si="670"/>
        <v>1</v>
      </c>
      <c r="AD93" s="1" t="s">
        <v>146</v>
      </c>
      <c r="AE93" s="1">
        <f t="shared" si="671"/>
        <v>1</v>
      </c>
      <c r="AF93" s="1" t="s">
        <v>76</v>
      </c>
      <c r="AG93" s="1">
        <f t="shared" si="672"/>
        <v>1</v>
      </c>
      <c r="AH93" s="1" t="s">
        <v>82</v>
      </c>
      <c r="AI93" s="1">
        <f t="shared" si="672"/>
        <v>1</v>
      </c>
      <c r="AJ93" s="1" t="s">
        <v>83</v>
      </c>
      <c r="AK93" s="1">
        <f t="shared" ref="AK93" si="939">IF(AJ93&lt;&gt;"",1,"")</f>
        <v>1</v>
      </c>
      <c r="AL93" s="1" t="s">
        <v>83</v>
      </c>
      <c r="AM93" s="1">
        <f t="shared" ref="AM93" si="940">IF(AL93&lt;&gt;"",1,"")</f>
        <v>1</v>
      </c>
      <c r="AN93" s="1" t="s">
        <v>83</v>
      </c>
      <c r="AO93" s="1">
        <f t="shared" ref="AO93" si="941">IF(AN93&lt;&gt;"",1,"")</f>
        <v>1</v>
      </c>
      <c r="AP93" s="1" t="s">
        <v>82</v>
      </c>
      <c r="AQ93" s="1">
        <f t="shared" ref="AQ93" si="942">IF(AP93&lt;&gt;"",1,"")</f>
        <v>1</v>
      </c>
      <c r="AR93" s="1" t="s">
        <v>83</v>
      </c>
      <c r="AS93" s="1">
        <f t="shared" ref="AS93" si="943">IF(AR93&lt;&gt;"",1,"")</f>
        <v>1</v>
      </c>
      <c r="AT93" s="1" t="s">
        <v>82</v>
      </c>
      <c r="AU93" s="1">
        <f t="shared" ref="AU93" si="944">IF(AT93&lt;&gt;"",1,"")</f>
        <v>1</v>
      </c>
      <c r="AV93" s="1" t="s">
        <v>84</v>
      </c>
      <c r="AW93" s="1">
        <f t="shared" ref="AW93" si="945">IF(AV93&lt;&gt;"",1,"")</f>
        <v>1</v>
      </c>
      <c r="AX93" s="1" t="s">
        <v>82</v>
      </c>
      <c r="AY93" s="1">
        <f t="shared" ref="AY93" si="946">IF(AX93&lt;&gt;"",1,"")</f>
        <v>1</v>
      </c>
      <c r="AZ93" s="1" t="s">
        <v>82</v>
      </c>
      <c r="BA93" s="1">
        <f t="shared" ref="BA93" si="947">IF(AZ93&lt;&gt;"",1,"")</f>
        <v>1</v>
      </c>
      <c r="BB93" s="1" t="s">
        <v>82</v>
      </c>
      <c r="BC93" s="1">
        <f t="shared" ref="BC93" si="948">IF(BB93&lt;&gt;"",1,"")</f>
        <v>1</v>
      </c>
      <c r="BE93" s="1" t="s">
        <v>86</v>
      </c>
      <c r="BF93" s="1">
        <f t="shared" si="683"/>
        <v>1</v>
      </c>
      <c r="BG93" s="1" t="s">
        <v>86</v>
      </c>
      <c r="BH93" s="1">
        <f t="shared" si="684"/>
        <v>1</v>
      </c>
      <c r="BI93" s="1" t="s">
        <v>86</v>
      </c>
      <c r="BJ93" s="1">
        <f t="shared" si="685"/>
        <v>1</v>
      </c>
      <c r="BK93" s="1" t="s">
        <v>86</v>
      </c>
      <c r="BL93" s="1">
        <f t="shared" si="686"/>
        <v>1</v>
      </c>
      <c r="BM93" s="1" t="s">
        <v>86</v>
      </c>
      <c r="BN93" s="1">
        <f t="shared" si="687"/>
        <v>1</v>
      </c>
      <c r="BO93" s="1" t="s">
        <v>86</v>
      </c>
      <c r="BP93" s="1">
        <f t="shared" si="688"/>
        <v>1</v>
      </c>
      <c r="BQ93" s="1" t="s">
        <v>86</v>
      </c>
      <c r="BR93" s="1">
        <f t="shared" si="689"/>
        <v>1</v>
      </c>
      <c r="BS93" s="1" t="s">
        <v>86</v>
      </c>
      <c r="BT93" s="1">
        <f t="shared" si="690"/>
        <v>1</v>
      </c>
      <c r="BV93" s="1" t="s">
        <v>77</v>
      </c>
      <c r="BW93" s="1">
        <f t="shared" si="691"/>
        <v>1</v>
      </c>
      <c r="BX93" s="1" t="s">
        <v>77</v>
      </c>
      <c r="BY93" s="1">
        <f t="shared" si="692"/>
        <v>1</v>
      </c>
      <c r="BZ93" s="1" t="s">
        <v>77</v>
      </c>
      <c r="CA93" s="1">
        <f t="shared" si="693"/>
        <v>1</v>
      </c>
      <c r="CB93" s="1" t="s">
        <v>77</v>
      </c>
      <c r="CC93" s="1">
        <f t="shared" si="694"/>
        <v>1</v>
      </c>
      <c r="CD93" s="1" t="s">
        <v>77</v>
      </c>
      <c r="CE93" s="1">
        <f t="shared" si="695"/>
        <v>1</v>
      </c>
      <c r="CF93" s="1" t="s">
        <v>77</v>
      </c>
      <c r="CG93" s="1">
        <f t="shared" si="696"/>
        <v>1</v>
      </c>
      <c r="CH93" s="1" t="s">
        <v>79</v>
      </c>
      <c r="CI93" s="1">
        <f t="shared" si="696"/>
        <v>1</v>
      </c>
      <c r="CK93" s="1" t="s">
        <v>143</v>
      </c>
      <c r="CL93" s="1">
        <f t="shared" si="697"/>
        <v>1</v>
      </c>
      <c r="CM93" s="1" t="s">
        <v>90</v>
      </c>
      <c r="CN93" s="1">
        <f t="shared" si="698"/>
        <v>1</v>
      </c>
    </row>
    <row r="94" spans="1:92" x14ac:dyDescent="0.2">
      <c r="A94" s="10">
        <v>92</v>
      </c>
      <c r="B94" s="10" t="s">
        <v>375</v>
      </c>
      <c r="C94" s="1" t="s">
        <v>102</v>
      </c>
      <c r="D94" s="1">
        <f t="shared" si="665"/>
        <v>1</v>
      </c>
      <c r="E94" s="2">
        <v>0.8</v>
      </c>
      <c r="F94" s="2">
        <v>0.6</v>
      </c>
      <c r="G94" s="1" t="s">
        <v>103</v>
      </c>
      <c r="H94" s="1">
        <f t="shared" si="666"/>
        <v>1</v>
      </c>
      <c r="J94" s="1" t="s">
        <v>93</v>
      </c>
      <c r="K94" s="1">
        <f t="shared" si="667"/>
        <v>1</v>
      </c>
      <c r="M94" s="1" t="s">
        <v>77</v>
      </c>
      <c r="N94" s="1">
        <f t="shared" si="668"/>
        <v>1</v>
      </c>
      <c r="O94" s="1" t="s">
        <v>93</v>
      </c>
      <c r="P94" s="1">
        <f t="shared" si="668"/>
        <v>1</v>
      </c>
      <c r="Q94" s="1" t="s">
        <v>93</v>
      </c>
      <c r="R94" s="1">
        <f t="shared" si="668"/>
        <v>1</v>
      </c>
      <c r="S94" s="1" t="s">
        <v>93</v>
      </c>
      <c r="T94" s="1">
        <f t="shared" si="668"/>
        <v>1</v>
      </c>
      <c r="V94" s="1" t="s">
        <v>77</v>
      </c>
      <c r="W94" s="1">
        <f t="shared" si="669"/>
        <v>1</v>
      </c>
      <c r="Z94" s="1" t="str">
        <f t="shared" si="670"/>
        <v/>
      </c>
      <c r="AA94" s="1" t="s">
        <v>79</v>
      </c>
      <c r="AB94" s="1">
        <f t="shared" si="670"/>
        <v>1</v>
      </c>
      <c r="AD94" s="1" t="s">
        <v>76</v>
      </c>
      <c r="AE94" s="1">
        <f t="shared" si="671"/>
        <v>1</v>
      </c>
      <c r="AF94" s="1" t="s">
        <v>76</v>
      </c>
      <c r="AG94" s="1">
        <f t="shared" si="672"/>
        <v>1</v>
      </c>
      <c r="AH94" s="1" t="s">
        <v>82</v>
      </c>
      <c r="AI94" s="1">
        <f t="shared" si="672"/>
        <v>1</v>
      </c>
      <c r="AJ94" s="1" t="s">
        <v>83</v>
      </c>
      <c r="AK94" s="1">
        <f t="shared" ref="AK94" si="949">IF(AJ94&lt;&gt;"",1,"")</f>
        <v>1</v>
      </c>
      <c r="AL94" s="1" t="s">
        <v>83</v>
      </c>
      <c r="AM94" s="1">
        <f t="shared" ref="AM94" si="950">IF(AL94&lt;&gt;"",1,"")</f>
        <v>1</v>
      </c>
      <c r="AN94" s="1" t="s">
        <v>84</v>
      </c>
      <c r="AO94" s="1">
        <f t="shared" ref="AO94" si="951">IF(AN94&lt;&gt;"",1,"")</f>
        <v>1</v>
      </c>
      <c r="AP94" s="1" t="s">
        <v>84</v>
      </c>
      <c r="AQ94" s="1">
        <f t="shared" ref="AQ94" si="952">IF(AP94&lt;&gt;"",1,"")</f>
        <v>1</v>
      </c>
      <c r="AR94" s="1" t="s">
        <v>83</v>
      </c>
      <c r="AS94" s="1">
        <f t="shared" ref="AS94" si="953">IF(AR94&lt;&gt;"",1,"")</f>
        <v>1</v>
      </c>
      <c r="AT94" s="1" t="s">
        <v>84</v>
      </c>
      <c r="AU94" s="1">
        <f t="shared" ref="AU94" si="954">IF(AT94&lt;&gt;"",1,"")</f>
        <v>1</v>
      </c>
      <c r="AV94" s="1" t="s">
        <v>83</v>
      </c>
      <c r="AW94" s="1">
        <f t="shared" ref="AW94" si="955">IF(AV94&lt;&gt;"",1,"")</f>
        <v>1</v>
      </c>
      <c r="AX94" s="1" t="s">
        <v>82</v>
      </c>
      <c r="AY94" s="1">
        <f t="shared" ref="AY94" si="956">IF(AX94&lt;&gt;"",1,"")</f>
        <v>1</v>
      </c>
      <c r="AZ94" s="1" t="s">
        <v>83</v>
      </c>
      <c r="BA94" s="1">
        <f t="shared" ref="BA94" si="957">IF(AZ94&lt;&gt;"",1,"")</f>
        <v>1</v>
      </c>
      <c r="BB94" s="1" t="s">
        <v>83</v>
      </c>
      <c r="BC94" s="1">
        <f t="shared" ref="BC94" si="958">IF(BB94&lt;&gt;"",1,"")</f>
        <v>1</v>
      </c>
      <c r="BE94" s="1" t="s">
        <v>86</v>
      </c>
      <c r="BF94" s="1">
        <f t="shared" si="683"/>
        <v>1</v>
      </c>
      <c r="BG94" s="1" t="s">
        <v>86</v>
      </c>
      <c r="BH94" s="1">
        <f t="shared" si="684"/>
        <v>1</v>
      </c>
      <c r="BI94" s="1" t="s">
        <v>86</v>
      </c>
      <c r="BJ94" s="1">
        <f t="shared" si="685"/>
        <v>1</v>
      </c>
      <c r="BK94" s="1" t="s">
        <v>86</v>
      </c>
      <c r="BL94" s="1">
        <f t="shared" si="686"/>
        <v>1</v>
      </c>
      <c r="BM94" s="1" t="s">
        <v>86</v>
      </c>
      <c r="BN94" s="1">
        <f t="shared" si="687"/>
        <v>1</v>
      </c>
      <c r="BO94" s="1" t="s">
        <v>86</v>
      </c>
      <c r="BP94" s="1">
        <f t="shared" si="688"/>
        <v>1</v>
      </c>
      <c r="BQ94" s="1" t="s">
        <v>87</v>
      </c>
      <c r="BR94" s="1">
        <f t="shared" si="689"/>
        <v>1</v>
      </c>
      <c r="BS94" s="1" t="s">
        <v>86</v>
      </c>
      <c r="BT94" s="1">
        <f t="shared" si="690"/>
        <v>1</v>
      </c>
      <c r="BV94" s="1" t="s">
        <v>77</v>
      </c>
      <c r="BW94" s="1">
        <f t="shared" si="691"/>
        <v>1</v>
      </c>
      <c r="BX94" s="1" t="s">
        <v>79</v>
      </c>
      <c r="BY94" s="1">
        <f t="shared" si="692"/>
        <v>1</v>
      </c>
      <c r="BZ94" s="1" t="s">
        <v>77</v>
      </c>
      <c r="CA94" s="1">
        <f t="shared" si="693"/>
        <v>1</v>
      </c>
      <c r="CB94" s="1" t="s">
        <v>77</v>
      </c>
      <c r="CC94" s="1">
        <f t="shared" si="694"/>
        <v>1</v>
      </c>
      <c r="CD94" s="1" t="s">
        <v>77</v>
      </c>
      <c r="CE94" s="1">
        <f t="shared" si="695"/>
        <v>1</v>
      </c>
      <c r="CF94" s="1" t="s">
        <v>77</v>
      </c>
      <c r="CG94" s="1">
        <f t="shared" si="696"/>
        <v>1</v>
      </c>
      <c r="CH94" s="1" t="s">
        <v>77</v>
      </c>
      <c r="CI94" s="1">
        <f t="shared" si="696"/>
        <v>1</v>
      </c>
      <c r="CK94" s="1" t="s">
        <v>101</v>
      </c>
      <c r="CL94" s="1">
        <f t="shared" si="697"/>
        <v>1</v>
      </c>
      <c r="CM94" s="1" t="s">
        <v>212</v>
      </c>
      <c r="CN94" s="1">
        <f t="shared" si="698"/>
        <v>1</v>
      </c>
    </row>
    <row r="95" spans="1:92" x14ac:dyDescent="0.2">
      <c r="A95" s="10">
        <v>93</v>
      </c>
      <c r="B95" s="10" t="s">
        <v>375</v>
      </c>
      <c r="C95" s="1" t="s">
        <v>102</v>
      </c>
      <c r="D95" s="1">
        <f t="shared" si="665"/>
        <v>1</v>
      </c>
      <c r="E95" s="1" t="s">
        <v>147</v>
      </c>
      <c r="F95" s="1" t="s">
        <v>147</v>
      </c>
      <c r="G95" s="1" t="s">
        <v>111</v>
      </c>
      <c r="H95" s="1">
        <f t="shared" si="666"/>
        <v>1</v>
      </c>
      <c r="J95" s="1" t="s">
        <v>113</v>
      </c>
      <c r="K95" s="1">
        <f t="shared" si="667"/>
        <v>1</v>
      </c>
      <c r="L95" s="1" t="s">
        <v>301</v>
      </c>
      <c r="M95" s="1" t="s">
        <v>77</v>
      </c>
      <c r="N95" s="1">
        <f t="shared" si="668"/>
        <v>1</v>
      </c>
      <c r="O95" s="1" t="s">
        <v>113</v>
      </c>
      <c r="P95" s="1">
        <f t="shared" si="668"/>
        <v>1</v>
      </c>
      <c r="Q95" s="1" t="s">
        <v>113</v>
      </c>
      <c r="R95" s="1">
        <f t="shared" si="668"/>
        <v>1</v>
      </c>
      <c r="S95" s="1" t="s">
        <v>78</v>
      </c>
      <c r="T95" s="1">
        <f t="shared" si="668"/>
        <v>1</v>
      </c>
      <c r="U95" s="1" t="s">
        <v>302</v>
      </c>
      <c r="V95" s="1" t="s">
        <v>77</v>
      </c>
      <c r="W95" s="1">
        <f t="shared" si="669"/>
        <v>1</v>
      </c>
      <c r="Z95" s="1" t="str">
        <f t="shared" si="670"/>
        <v/>
      </c>
      <c r="AA95" s="1" t="s">
        <v>77</v>
      </c>
      <c r="AB95" s="1">
        <f t="shared" si="670"/>
        <v>1</v>
      </c>
      <c r="AD95" s="1" t="s">
        <v>76</v>
      </c>
      <c r="AE95" s="1">
        <f t="shared" si="671"/>
        <v>1</v>
      </c>
      <c r="AF95" s="1" t="s">
        <v>76</v>
      </c>
      <c r="AG95" s="1">
        <f t="shared" si="672"/>
        <v>1</v>
      </c>
      <c r="AH95" s="1" t="s">
        <v>85</v>
      </c>
      <c r="AI95" s="1">
        <f t="shared" si="672"/>
        <v>1</v>
      </c>
      <c r="AJ95" s="1" t="s">
        <v>85</v>
      </c>
      <c r="AK95" s="1">
        <f t="shared" ref="AK95" si="959">IF(AJ95&lt;&gt;"",1,"")</f>
        <v>1</v>
      </c>
      <c r="AL95" s="1" t="s">
        <v>85</v>
      </c>
      <c r="AM95" s="1">
        <f t="shared" ref="AM95" si="960">IF(AL95&lt;&gt;"",1,"")</f>
        <v>1</v>
      </c>
      <c r="AN95" s="1" t="s">
        <v>82</v>
      </c>
      <c r="AO95" s="1">
        <f t="shared" ref="AO95" si="961">IF(AN95&lt;&gt;"",1,"")</f>
        <v>1</v>
      </c>
      <c r="AP95" s="1" t="s">
        <v>85</v>
      </c>
      <c r="AQ95" s="1">
        <f t="shared" ref="AQ95" si="962">IF(AP95&lt;&gt;"",1,"")</f>
        <v>1</v>
      </c>
      <c r="AR95" s="1" t="s">
        <v>85</v>
      </c>
      <c r="AS95" s="1">
        <f t="shared" ref="AS95" si="963">IF(AR95&lt;&gt;"",1,"")</f>
        <v>1</v>
      </c>
      <c r="AT95" s="1" t="s">
        <v>85</v>
      </c>
      <c r="AU95" s="1">
        <f t="shared" ref="AU95" si="964">IF(AT95&lt;&gt;"",1,"")</f>
        <v>1</v>
      </c>
      <c r="AV95" s="1" t="s">
        <v>85</v>
      </c>
      <c r="AW95" s="1">
        <f t="shared" ref="AW95" si="965">IF(AV95&lt;&gt;"",1,"")</f>
        <v>1</v>
      </c>
      <c r="AX95" s="1" t="s">
        <v>82</v>
      </c>
      <c r="AY95" s="1">
        <f t="shared" ref="AY95" si="966">IF(AX95&lt;&gt;"",1,"")</f>
        <v>1</v>
      </c>
      <c r="AZ95" s="1" t="s">
        <v>85</v>
      </c>
      <c r="BA95" s="1">
        <f t="shared" ref="BA95" si="967">IF(AZ95&lt;&gt;"",1,"")</f>
        <v>1</v>
      </c>
      <c r="BB95" s="1" t="s">
        <v>85</v>
      </c>
      <c r="BC95" s="1">
        <f t="shared" ref="BC95" si="968">IF(BB95&lt;&gt;"",1,"")</f>
        <v>1</v>
      </c>
      <c r="BE95" s="1" t="s">
        <v>86</v>
      </c>
      <c r="BF95" s="1">
        <f t="shared" si="683"/>
        <v>1</v>
      </c>
      <c r="BG95" s="1" t="s">
        <v>88</v>
      </c>
      <c r="BH95" s="1">
        <f t="shared" si="684"/>
        <v>1</v>
      </c>
      <c r="BI95" s="1" t="s">
        <v>86</v>
      </c>
      <c r="BJ95" s="1">
        <f t="shared" si="685"/>
        <v>1</v>
      </c>
      <c r="BK95" s="1" t="s">
        <v>88</v>
      </c>
      <c r="BL95" s="1">
        <f t="shared" si="686"/>
        <v>1</v>
      </c>
      <c r="BM95" s="1" t="s">
        <v>88</v>
      </c>
      <c r="BN95" s="1">
        <f t="shared" si="687"/>
        <v>1</v>
      </c>
      <c r="BO95" s="1" t="s">
        <v>88</v>
      </c>
      <c r="BP95" s="1">
        <f t="shared" si="688"/>
        <v>1</v>
      </c>
      <c r="BR95" s="1" t="str">
        <f t="shared" si="689"/>
        <v/>
      </c>
      <c r="BT95" s="1" t="str">
        <f t="shared" si="690"/>
        <v/>
      </c>
      <c r="BV95" s="1" t="s">
        <v>77</v>
      </c>
      <c r="BW95" s="1">
        <f t="shared" si="691"/>
        <v>1</v>
      </c>
      <c r="BX95" s="1" t="s">
        <v>77</v>
      </c>
      <c r="BY95" s="1">
        <f t="shared" si="692"/>
        <v>1</v>
      </c>
      <c r="BZ95" s="1" t="s">
        <v>77</v>
      </c>
      <c r="CA95" s="1">
        <f t="shared" si="693"/>
        <v>1</v>
      </c>
      <c r="CB95" s="1" t="s">
        <v>77</v>
      </c>
      <c r="CC95" s="1">
        <f t="shared" si="694"/>
        <v>1</v>
      </c>
      <c r="CD95" s="1" t="s">
        <v>79</v>
      </c>
      <c r="CE95" s="1">
        <f t="shared" si="695"/>
        <v>1</v>
      </c>
      <c r="CF95" s="1" t="s">
        <v>77</v>
      </c>
      <c r="CG95" s="1">
        <f t="shared" si="696"/>
        <v>1</v>
      </c>
      <c r="CH95" s="1" t="s">
        <v>77</v>
      </c>
      <c r="CI95" s="1">
        <f t="shared" si="696"/>
        <v>1</v>
      </c>
      <c r="CK95" s="1" t="s">
        <v>101</v>
      </c>
      <c r="CL95" s="1">
        <f t="shared" si="697"/>
        <v>1</v>
      </c>
      <c r="CM95" s="1" t="s">
        <v>90</v>
      </c>
      <c r="CN95" s="1">
        <f t="shared" si="698"/>
        <v>1</v>
      </c>
    </row>
    <row r="96" spans="1:92" x14ac:dyDescent="0.2">
      <c r="A96" s="10">
        <v>94</v>
      </c>
      <c r="B96" s="10" t="s">
        <v>375</v>
      </c>
      <c r="C96" s="1" t="s">
        <v>74</v>
      </c>
      <c r="D96" s="1">
        <f t="shared" si="665"/>
        <v>1</v>
      </c>
      <c r="E96" s="2">
        <v>0.8</v>
      </c>
      <c r="F96" s="2">
        <v>0.9</v>
      </c>
      <c r="G96" s="1" t="s">
        <v>96</v>
      </c>
      <c r="H96" s="1">
        <f t="shared" si="666"/>
        <v>1</v>
      </c>
      <c r="J96" s="1" t="s">
        <v>76</v>
      </c>
      <c r="K96" s="1">
        <f t="shared" si="667"/>
        <v>1</v>
      </c>
      <c r="M96" s="1" t="s">
        <v>77</v>
      </c>
      <c r="N96" s="1">
        <f t="shared" si="668"/>
        <v>1</v>
      </c>
      <c r="O96" s="1" t="s">
        <v>76</v>
      </c>
      <c r="P96" s="1">
        <f t="shared" si="668"/>
        <v>1</v>
      </c>
      <c r="Q96" s="1" t="s">
        <v>78</v>
      </c>
      <c r="R96" s="1">
        <f t="shared" si="668"/>
        <v>1</v>
      </c>
      <c r="S96" s="1" t="s">
        <v>78</v>
      </c>
      <c r="T96" s="1">
        <f t="shared" si="668"/>
        <v>1</v>
      </c>
      <c r="V96" s="1" t="s">
        <v>77</v>
      </c>
      <c r="W96" s="1">
        <f t="shared" si="669"/>
        <v>1</v>
      </c>
      <c r="Z96" s="1" t="str">
        <f t="shared" si="670"/>
        <v/>
      </c>
      <c r="AA96" s="1" t="s">
        <v>77</v>
      </c>
      <c r="AB96" s="1">
        <f t="shared" si="670"/>
        <v>1</v>
      </c>
      <c r="AD96" s="1" t="s">
        <v>93</v>
      </c>
      <c r="AE96" s="1">
        <f t="shared" si="671"/>
        <v>1</v>
      </c>
      <c r="AF96" s="1" t="s">
        <v>76</v>
      </c>
      <c r="AG96" s="1">
        <f t="shared" si="672"/>
        <v>1</v>
      </c>
      <c r="AH96" s="1" t="s">
        <v>82</v>
      </c>
      <c r="AI96" s="1">
        <f t="shared" si="672"/>
        <v>1</v>
      </c>
      <c r="AJ96" s="1" t="s">
        <v>82</v>
      </c>
      <c r="AK96" s="1">
        <f t="shared" ref="AK96" si="969">IF(AJ96&lt;&gt;"",1,"")</f>
        <v>1</v>
      </c>
      <c r="AL96" s="1" t="s">
        <v>83</v>
      </c>
      <c r="AM96" s="1">
        <f t="shared" ref="AM96" si="970">IF(AL96&lt;&gt;"",1,"")</f>
        <v>1</v>
      </c>
      <c r="AN96" s="1" t="s">
        <v>82</v>
      </c>
      <c r="AO96" s="1">
        <f t="shared" ref="AO96" si="971">IF(AN96&lt;&gt;"",1,"")</f>
        <v>1</v>
      </c>
      <c r="AP96" s="1" t="s">
        <v>84</v>
      </c>
      <c r="AQ96" s="1">
        <f t="shared" ref="AQ96" si="972">IF(AP96&lt;&gt;"",1,"")</f>
        <v>1</v>
      </c>
      <c r="AR96" s="1" t="s">
        <v>83</v>
      </c>
      <c r="AS96" s="1">
        <f t="shared" ref="AS96" si="973">IF(AR96&lt;&gt;"",1,"")</f>
        <v>1</v>
      </c>
      <c r="AT96" s="1" t="s">
        <v>83</v>
      </c>
      <c r="AU96" s="1">
        <f t="shared" ref="AU96" si="974">IF(AT96&lt;&gt;"",1,"")</f>
        <v>1</v>
      </c>
      <c r="AV96" s="1" t="s">
        <v>83</v>
      </c>
      <c r="AW96" s="1">
        <f t="shared" ref="AW96" si="975">IF(AV96&lt;&gt;"",1,"")</f>
        <v>1</v>
      </c>
      <c r="AX96" s="1" t="s">
        <v>84</v>
      </c>
      <c r="AY96" s="1">
        <f t="shared" ref="AY96" si="976">IF(AX96&lt;&gt;"",1,"")</f>
        <v>1</v>
      </c>
      <c r="AZ96" s="1" t="s">
        <v>84</v>
      </c>
      <c r="BA96" s="1">
        <f t="shared" ref="BA96" si="977">IF(AZ96&lt;&gt;"",1,"")</f>
        <v>1</v>
      </c>
      <c r="BB96" s="1" t="s">
        <v>82</v>
      </c>
      <c r="BC96" s="1">
        <f t="shared" ref="BC96" si="978">IF(BB96&lt;&gt;"",1,"")</f>
        <v>1</v>
      </c>
      <c r="BE96" s="1" t="s">
        <v>88</v>
      </c>
      <c r="BF96" s="1">
        <f t="shared" si="683"/>
        <v>1</v>
      </c>
      <c r="BG96" s="1" t="s">
        <v>88</v>
      </c>
      <c r="BH96" s="1">
        <f t="shared" si="684"/>
        <v>1</v>
      </c>
      <c r="BI96" s="1" t="s">
        <v>86</v>
      </c>
      <c r="BJ96" s="1">
        <f t="shared" si="685"/>
        <v>1</v>
      </c>
      <c r="BK96" s="1" t="s">
        <v>86</v>
      </c>
      <c r="BL96" s="1">
        <f t="shared" si="686"/>
        <v>1</v>
      </c>
      <c r="BM96" s="1" t="s">
        <v>88</v>
      </c>
      <c r="BN96" s="1">
        <f t="shared" si="687"/>
        <v>1</v>
      </c>
      <c r="BO96" s="1" t="s">
        <v>86</v>
      </c>
      <c r="BP96" s="1">
        <f t="shared" si="688"/>
        <v>1</v>
      </c>
      <c r="BQ96" s="1" t="s">
        <v>88</v>
      </c>
      <c r="BR96" s="1">
        <f t="shared" si="689"/>
        <v>1</v>
      </c>
      <c r="BS96" s="1" t="s">
        <v>86</v>
      </c>
      <c r="BT96" s="1">
        <f t="shared" si="690"/>
        <v>1</v>
      </c>
      <c r="BV96" s="1" t="s">
        <v>77</v>
      </c>
      <c r="BW96" s="1">
        <f t="shared" si="691"/>
        <v>1</v>
      </c>
      <c r="BX96" s="1" t="s">
        <v>79</v>
      </c>
      <c r="BY96" s="1">
        <f t="shared" si="692"/>
        <v>1</v>
      </c>
      <c r="BZ96" s="1" t="s">
        <v>77</v>
      </c>
      <c r="CA96" s="1">
        <f t="shared" si="693"/>
        <v>1</v>
      </c>
      <c r="CB96" s="1" t="s">
        <v>77</v>
      </c>
      <c r="CC96" s="1">
        <f t="shared" si="694"/>
        <v>1</v>
      </c>
      <c r="CD96" s="1" t="s">
        <v>77</v>
      </c>
      <c r="CE96" s="1">
        <f t="shared" si="695"/>
        <v>1</v>
      </c>
      <c r="CF96" s="1" t="s">
        <v>77</v>
      </c>
      <c r="CG96" s="1">
        <f t="shared" si="696"/>
        <v>1</v>
      </c>
      <c r="CH96" s="1" t="s">
        <v>77</v>
      </c>
      <c r="CI96" s="1">
        <f t="shared" si="696"/>
        <v>1</v>
      </c>
      <c r="CK96" s="1" t="s">
        <v>143</v>
      </c>
      <c r="CL96" s="1">
        <f t="shared" si="697"/>
        <v>1</v>
      </c>
      <c r="CM96" s="1" t="s">
        <v>90</v>
      </c>
      <c r="CN96" s="1">
        <f t="shared" si="698"/>
        <v>1</v>
      </c>
    </row>
    <row r="97" spans="1:92" x14ac:dyDescent="0.2">
      <c r="A97" s="10">
        <v>95</v>
      </c>
      <c r="B97" s="10" t="s">
        <v>374</v>
      </c>
      <c r="C97" s="1" t="s">
        <v>186</v>
      </c>
      <c r="D97" s="1">
        <f t="shared" si="665"/>
        <v>1</v>
      </c>
      <c r="E97" s="1" t="s">
        <v>147</v>
      </c>
      <c r="F97" s="2">
        <v>0.8</v>
      </c>
      <c r="G97" s="1" t="s">
        <v>111</v>
      </c>
      <c r="H97" s="1">
        <f t="shared" si="666"/>
        <v>1</v>
      </c>
      <c r="J97" s="1" t="s">
        <v>76</v>
      </c>
      <c r="K97" s="1">
        <f t="shared" si="667"/>
        <v>1</v>
      </c>
      <c r="L97" s="1" t="s">
        <v>303</v>
      </c>
      <c r="M97" s="1" t="s">
        <v>79</v>
      </c>
      <c r="N97" s="1">
        <f t="shared" si="668"/>
        <v>1</v>
      </c>
      <c r="O97" s="1" t="s">
        <v>113</v>
      </c>
      <c r="P97" s="1">
        <f t="shared" si="668"/>
        <v>1</v>
      </c>
      <c r="Q97" s="1" t="s">
        <v>113</v>
      </c>
      <c r="R97" s="1">
        <f t="shared" si="668"/>
        <v>1</v>
      </c>
      <c r="S97" s="1" t="s">
        <v>78</v>
      </c>
      <c r="T97" s="1">
        <f t="shared" si="668"/>
        <v>1</v>
      </c>
      <c r="V97" s="1" t="s">
        <v>79</v>
      </c>
      <c r="W97" s="1">
        <f t="shared" si="669"/>
        <v>1</v>
      </c>
      <c r="X97" s="1" t="s">
        <v>304</v>
      </c>
      <c r="Y97" s="1" t="s">
        <v>108</v>
      </c>
      <c r="Z97" s="1">
        <f t="shared" si="670"/>
        <v>1</v>
      </c>
      <c r="AA97" s="1" t="s">
        <v>77</v>
      </c>
      <c r="AB97" s="1">
        <f t="shared" si="670"/>
        <v>1</v>
      </c>
      <c r="AD97" s="1" t="s">
        <v>132</v>
      </c>
      <c r="AE97" s="1">
        <f t="shared" si="671"/>
        <v>1</v>
      </c>
      <c r="AF97" s="1" t="s">
        <v>132</v>
      </c>
      <c r="AG97" s="1">
        <f t="shared" si="672"/>
        <v>1</v>
      </c>
      <c r="AI97" s="1" t="str">
        <f t="shared" si="672"/>
        <v/>
      </c>
      <c r="AK97" s="1" t="str">
        <f t="shared" ref="AK97" si="979">IF(AJ97&lt;&gt;"",1,"")</f>
        <v/>
      </c>
      <c r="AM97" s="1" t="str">
        <f t="shared" ref="AM97" si="980">IF(AL97&lt;&gt;"",1,"")</f>
        <v/>
      </c>
      <c r="AO97" s="1" t="str">
        <f t="shared" ref="AO97" si="981">IF(AN97&lt;&gt;"",1,"")</f>
        <v/>
      </c>
      <c r="AQ97" s="1" t="str">
        <f t="shared" ref="AQ97" si="982">IF(AP97&lt;&gt;"",1,"")</f>
        <v/>
      </c>
      <c r="AS97" s="1" t="str">
        <f t="shared" ref="AS97" si="983">IF(AR97&lt;&gt;"",1,"")</f>
        <v/>
      </c>
      <c r="AU97" s="1" t="str">
        <f t="shared" ref="AU97" si="984">IF(AT97&lt;&gt;"",1,"")</f>
        <v/>
      </c>
      <c r="AW97" s="1" t="str">
        <f t="shared" ref="AW97" si="985">IF(AV97&lt;&gt;"",1,"")</f>
        <v/>
      </c>
      <c r="AY97" s="1" t="str">
        <f t="shared" ref="AY97" si="986">IF(AX97&lt;&gt;"",1,"")</f>
        <v/>
      </c>
      <c r="BA97" s="1" t="str">
        <f t="shared" ref="BA97" si="987">IF(AZ97&lt;&gt;"",1,"")</f>
        <v/>
      </c>
      <c r="BC97" s="1" t="str">
        <f t="shared" ref="BC97" si="988">IF(BB97&lt;&gt;"",1,"")</f>
        <v/>
      </c>
      <c r="BE97" s="1" t="s">
        <v>161</v>
      </c>
      <c r="BF97" s="1">
        <f t="shared" si="683"/>
        <v>1</v>
      </c>
      <c r="BH97" s="1" t="str">
        <f t="shared" si="684"/>
        <v/>
      </c>
      <c r="BI97" s="1" t="s">
        <v>87</v>
      </c>
      <c r="BJ97" s="1">
        <f t="shared" si="685"/>
        <v>1</v>
      </c>
      <c r="BL97" s="1" t="str">
        <f t="shared" si="686"/>
        <v/>
      </c>
      <c r="BN97" s="1" t="str">
        <f t="shared" si="687"/>
        <v/>
      </c>
      <c r="BO97" s="1" t="s">
        <v>87</v>
      </c>
      <c r="BP97" s="1">
        <f t="shared" si="688"/>
        <v>1</v>
      </c>
      <c r="BQ97" s="1" t="s">
        <v>88</v>
      </c>
      <c r="BR97" s="1">
        <f t="shared" si="689"/>
        <v>1</v>
      </c>
      <c r="BS97" s="1" t="s">
        <v>88</v>
      </c>
      <c r="BT97" s="1">
        <f t="shared" si="690"/>
        <v>1</v>
      </c>
      <c r="BW97" s="1" t="str">
        <f t="shared" si="691"/>
        <v/>
      </c>
      <c r="BY97" s="1" t="str">
        <f t="shared" si="692"/>
        <v/>
      </c>
      <c r="CA97" s="1" t="str">
        <f t="shared" si="693"/>
        <v/>
      </c>
      <c r="CC97" s="1" t="str">
        <f t="shared" si="694"/>
        <v/>
      </c>
      <c r="CE97" s="1" t="str">
        <f t="shared" si="695"/>
        <v/>
      </c>
      <c r="CG97" s="1" t="str">
        <f t="shared" si="696"/>
        <v/>
      </c>
      <c r="CH97" s="1" t="s">
        <v>77</v>
      </c>
      <c r="CI97" s="1">
        <f t="shared" si="696"/>
        <v>1</v>
      </c>
      <c r="CK97" s="1" t="s">
        <v>95</v>
      </c>
      <c r="CL97" s="1">
        <f t="shared" si="697"/>
        <v>1</v>
      </c>
      <c r="CN97" s="1" t="str">
        <f t="shared" si="698"/>
        <v/>
      </c>
    </row>
    <row r="98" spans="1:92" x14ac:dyDescent="0.2">
      <c r="A98" s="10">
        <v>96</v>
      </c>
      <c r="B98" s="10" t="s">
        <v>375</v>
      </c>
      <c r="C98" s="1" t="s">
        <v>74</v>
      </c>
      <c r="D98" s="1">
        <f t="shared" si="665"/>
        <v>1</v>
      </c>
      <c r="E98" s="2">
        <v>0.8</v>
      </c>
      <c r="F98" s="2">
        <v>0.9</v>
      </c>
      <c r="G98" s="1" t="s">
        <v>111</v>
      </c>
      <c r="H98" s="1">
        <f t="shared" si="666"/>
        <v>1</v>
      </c>
      <c r="J98" s="1" t="s">
        <v>76</v>
      </c>
      <c r="K98" s="1">
        <f t="shared" si="667"/>
        <v>1</v>
      </c>
      <c r="M98" s="1" t="s">
        <v>77</v>
      </c>
      <c r="N98" s="1">
        <f t="shared" si="668"/>
        <v>1</v>
      </c>
      <c r="O98" s="1" t="s">
        <v>78</v>
      </c>
      <c r="P98" s="1">
        <f t="shared" si="668"/>
        <v>1</v>
      </c>
      <c r="Q98" s="1" t="s">
        <v>78</v>
      </c>
      <c r="R98" s="1">
        <f t="shared" si="668"/>
        <v>1</v>
      </c>
      <c r="S98" s="1" t="s">
        <v>78</v>
      </c>
      <c r="T98" s="1">
        <f t="shared" si="668"/>
        <v>1</v>
      </c>
      <c r="V98" s="1" t="s">
        <v>79</v>
      </c>
      <c r="W98" s="1">
        <f t="shared" si="669"/>
        <v>1</v>
      </c>
      <c r="Y98" s="1" t="s">
        <v>99</v>
      </c>
      <c r="Z98" s="1">
        <f t="shared" si="670"/>
        <v>1</v>
      </c>
      <c r="AA98" s="1" t="s">
        <v>77</v>
      </c>
      <c r="AB98" s="1">
        <f t="shared" si="670"/>
        <v>1</v>
      </c>
      <c r="AD98" s="1" t="s">
        <v>76</v>
      </c>
      <c r="AE98" s="1">
        <f t="shared" si="671"/>
        <v>1</v>
      </c>
      <c r="AF98" s="1" t="s">
        <v>93</v>
      </c>
      <c r="AG98" s="1">
        <f t="shared" si="672"/>
        <v>1</v>
      </c>
      <c r="AH98" s="1" t="s">
        <v>83</v>
      </c>
      <c r="AI98" s="1">
        <f t="shared" si="672"/>
        <v>1</v>
      </c>
      <c r="AJ98" s="1" t="s">
        <v>83</v>
      </c>
      <c r="AK98" s="1">
        <f t="shared" ref="AK98" si="989">IF(AJ98&lt;&gt;"",1,"")</f>
        <v>1</v>
      </c>
      <c r="AL98" s="1" t="s">
        <v>84</v>
      </c>
      <c r="AM98" s="1">
        <f t="shared" ref="AM98" si="990">IF(AL98&lt;&gt;"",1,"")</f>
        <v>1</v>
      </c>
      <c r="AN98" s="1" t="s">
        <v>82</v>
      </c>
      <c r="AO98" s="1">
        <f t="shared" ref="AO98" si="991">IF(AN98&lt;&gt;"",1,"")</f>
        <v>1</v>
      </c>
      <c r="AP98" s="1" t="s">
        <v>84</v>
      </c>
      <c r="AQ98" s="1">
        <f t="shared" ref="AQ98" si="992">IF(AP98&lt;&gt;"",1,"")</f>
        <v>1</v>
      </c>
      <c r="AR98" s="1" t="s">
        <v>82</v>
      </c>
      <c r="AS98" s="1">
        <f t="shared" ref="AS98" si="993">IF(AR98&lt;&gt;"",1,"")</f>
        <v>1</v>
      </c>
      <c r="AT98" s="1" t="s">
        <v>84</v>
      </c>
      <c r="AU98" s="1">
        <f t="shared" ref="AU98" si="994">IF(AT98&lt;&gt;"",1,"")</f>
        <v>1</v>
      </c>
      <c r="AV98" s="1" t="s">
        <v>82</v>
      </c>
      <c r="AW98" s="1">
        <f t="shared" ref="AW98" si="995">IF(AV98&lt;&gt;"",1,"")</f>
        <v>1</v>
      </c>
      <c r="AX98" s="1" t="s">
        <v>82</v>
      </c>
      <c r="AY98" s="1">
        <f t="shared" ref="AY98" si="996">IF(AX98&lt;&gt;"",1,"")</f>
        <v>1</v>
      </c>
      <c r="AZ98" s="1" t="s">
        <v>82</v>
      </c>
      <c r="BA98" s="1">
        <f t="shared" ref="BA98" si="997">IF(AZ98&lt;&gt;"",1,"")</f>
        <v>1</v>
      </c>
      <c r="BB98" s="1" t="s">
        <v>162</v>
      </c>
      <c r="BC98" s="1">
        <f t="shared" ref="BC98" si="998">IF(BB98&lt;&gt;"",1,"")</f>
        <v>1</v>
      </c>
      <c r="BE98" s="1" t="s">
        <v>88</v>
      </c>
      <c r="BF98" s="1">
        <f t="shared" si="683"/>
        <v>1</v>
      </c>
      <c r="BG98" s="1" t="s">
        <v>88</v>
      </c>
      <c r="BH98" s="1">
        <f t="shared" si="684"/>
        <v>1</v>
      </c>
      <c r="BI98" s="1" t="s">
        <v>87</v>
      </c>
      <c r="BJ98" s="1">
        <f t="shared" si="685"/>
        <v>1</v>
      </c>
      <c r="BK98" s="1" t="s">
        <v>88</v>
      </c>
      <c r="BL98" s="1">
        <f t="shared" si="686"/>
        <v>1</v>
      </c>
      <c r="BM98" s="1" t="s">
        <v>86</v>
      </c>
      <c r="BN98" s="1">
        <f t="shared" si="687"/>
        <v>1</v>
      </c>
      <c r="BO98" s="1" t="s">
        <v>86</v>
      </c>
      <c r="BP98" s="1">
        <f t="shared" si="688"/>
        <v>1</v>
      </c>
      <c r="BQ98" s="1" t="s">
        <v>88</v>
      </c>
      <c r="BR98" s="1">
        <f t="shared" si="689"/>
        <v>1</v>
      </c>
      <c r="BS98" s="1" t="s">
        <v>88</v>
      </c>
      <c r="BT98" s="1">
        <f t="shared" si="690"/>
        <v>1</v>
      </c>
      <c r="BV98" s="1" t="s">
        <v>77</v>
      </c>
      <c r="BW98" s="1">
        <f t="shared" si="691"/>
        <v>1</v>
      </c>
      <c r="BX98" s="1" t="s">
        <v>77</v>
      </c>
      <c r="BY98" s="1">
        <f t="shared" si="692"/>
        <v>1</v>
      </c>
      <c r="BZ98" s="1" t="s">
        <v>77</v>
      </c>
      <c r="CA98" s="1">
        <f t="shared" si="693"/>
        <v>1</v>
      </c>
      <c r="CB98" s="1" t="s">
        <v>77</v>
      </c>
      <c r="CC98" s="1">
        <f t="shared" si="694"/>
        <v>1</v>
      </c>
      <c r="CD98" s="1" t="s">
        <v>77</v>
      </c>
      <c r="CE98" s="1">
        <f t="shared" si="695"/>
        <v>1</v>
      </c>
      <c r="CF98" s="1" t="s">
        <v>77</v>
      </c>
      <c r="CG98" s="1">
        <f t="shared" si="696"/>
        <v>1</v>
      </c>
      <c r="CH98" s="1" t="s">
        <v>77</v>
      </c>
      <c r="CI98" s="1">
        <f t="shared" si="696"/>
        <v>1</v>
      </c>
      <c r="CK98" s="1" t="s">
        <v>101</v>
      </c>
      <c r="CL98" s="1">
        <f t="shared" si="697"/>
        <v>1</v>
      </c>
      <c r="CM98" s="1" t="s">
        <v>90</v>
      </c>
      <c r="CN98" s="1">
        <f t="shared" si="698"/>
        <v>1</v>
      </c>
    </row>
    <row r="99" spans="1:92" x14ac:dyDescent="0.2">
      <c r="A99" s="10">
        <v>97</v>
      </c>
      <c r="B99" s="10" t="s">
        <v>375</v>
      </c>
      <c r="C99" s="1" t="s">
        <v>102</v>
      </c>
      <c r="D99" s="1">
        <f t="shared" si="665"/>
        <v>1</v>
      </c>
      <c r="E99" s="2">
        <v>0.2</v>
      </c>
      <c r="F99" s="2">
        <v>0.5</v>
      </c>
      <c r="G99" s="1" t="s">
        <v>111</v>
      </c>
      <c r="H99" s="1">
        <f t="shared" si="666"/>
        <v>1</v>
      </c>
      <c r="J99" s="1" t="s">
        <v>93</v>
      </c>
      <c r="K99" s="1">
        <f t="shared" si="667"/>
        <v>1</v>
      </c>
      <c r="M99" s="1" t="s">
        <v>77</v>
      </c>
      <c r="N99" s="1">
        <f t="shared" si="668"/>
        <v>1</v>
      </c>
      <c r="O99" s="1" t="s">
        <v>132</v>
      </c>
      <c r="P99" s="1">
        <f t="shared" si="668"/>
        <v>1</v>
      </c>
      <c r="Q99" s="1" t="s">
        <v>93</v>
      </c>
      <c r="R99" s="1">
        <f t="shared" si="668"/>
        <v>1</v>
      </c>
      <c r="S99" s="1" t="s">
        <v>93</v>
      </c>
      <c r="T99" s="1">
        <f t="shared" si="668"/>
        <v>1</v>
      </c>
      <c r="V99" s="1" t="s">
        <v>77</v>
      </c>
      <c r="W99" s="1">
        <f t="shared" si="669"/>
        <v>1</v>
      </c>
      <c r="Z99" s="1" t="str">
        <f t="shared" si="670"/>
        <v/>
      </c>
      <c r="AA99" s="1" t="s">
        <v>77</v>
      </c>
      <c r="AB99" s="1">
        <f t="shared" si="670"/>
        <v>1</v>
      </c>
      <c r="AD99" s="1" t="s">
        <v>76</v>
      </c>
      <c r="AE99" s="1">
        <f t="shared" si="671"/>
        <v>1</v>
      </c>
      <c r="AF99" s="1" t="s">
        <v>76</v>
      </c>
      <c r="AG99" s="1">
        <f t="shared" si="672"/>
        <v>1</v>
      </c>
      <c r="AH99" s="1" t="s">
        <v>83</v>
      </c>
      <c r="AI99" s="1">
        <f t="shared" si="672"/>
        <v>1</v>
      </c>
      <c r="AJ99" s="1" t="s">
        <v>84</v>
      </c>
      <c r="AK99" s="1">
        <f t="shared" ref="AK99" si="999">IF(AJ99&lt;&gt;"",1,"")</f>
        <v>1</v>
      </c>
      <c r="AL99" s="1" t="s">
        <v>82</v>
      </c>
      <c r="AM99" s="1">
        <f t="shared" ref="AM99" si="1000">IF(AL99&lt;&gt;"",1,"")</f>
        <v>1</v>
      </c>
      <c r="AN99" s="1" t="s">
        <v>83</v>
      </c>
      <c r="AO99" s="1">
        <f t="shared" ref="AO99" si="1001">IF(AN99&lt;&gt;"",1,"")</f>
        <v>1</v>
      </c>
      <c r="AP99" s="1" t="s">
        <v>84</v>
      </c>
      <c r="AQ99" s="1">
        <f t="shared" ref="AQ99" si="1002">IF(AP99&lt;&gt;"",1,"")</f>
        <v>1</v>
      </c>
      <c r="AR99" s="1" t="s">
        <v>83</v>
      </c>
      <c r="AS99" s="1">
        <f t="shared" ref="AS99" si="1003">IF(AR99&lt;&gt;"",1,"")</f>
        <v>1</v>
      </c>
      <c r="AT99" s="1" t="s">
        <v>84</v>
      </c>
      <c r="AU99" s="1">
        <f t="shared" ref="AU99" si="1004">IF(AT99&lt;&gt;"",1,"")</f>
        <v>1</v>
      </c>
      <c r="AV99" s="1" t="s">
        <v>83</v>
      </c>
      <c r="AW99" s="1">
        <f t="shared" ref="AW99" si="1005">IF(AV99&lt;&gt;"",1,"")</f>
        <v>1</v>
      </c>
      <c r="AX99" s="1" t="s">
        <v>82</v>
      </c>
      <c r="AY99" s="1">
        <f t="shared" ref="AY99" si="1006">IF(AX99&lt;&gt;"",1,"")</f>
        <v>1</v>
      </c>
      <c r="AZ99" s="1" t="s">
        <v>83</v>
      </c>
      <c r="BA99" s="1">
        <f t="shared" ref="BA99" si="1007">IF(AZ99&lt;&gt;"",1,"")</f>
        <v>1</v>
      </c>
      <c r="BB99" s="1" t="s">
        <v>83</v>
      </c>
      <c r="BC99" s="1">
        <f t="shared" ref="BC99" si="1008">IF(BB99&lt;&gt;"",1,"")</f>
        <v>1</v>
      </c>
      <c r="BE99" s="1" t="s">
        <v>86</v>
      </c>
      <c r="BF99" s="1">
        <f t="shared" si="683"/>
        <v>1</v>
      </c>
      <c r="BG99" s="1" t="s">
        <v>86</v>
      </c>
      <c r="BH99" s="1">
        <f t="shared" si="684"/>
        <v>1</v>
      </c>
      <c r="BI99" s="1" t="s">
        <v>88</v>
      </c>
      <c r="BJ99" s="1">
        <f t="shared" si="685"/>
        <v>1</v>
      </c>
      <c r="BK99" s="1" t="s">
        <v>88</v>
      </c>
      <c r="BL99" s="1">
        <f t="shared" si="686"/>
        <v>1</v>
      </c>
      <c r="BM99" s="1" t="s">
        <v>86</v>
      </c>
      <c r="BN99" s="1">
        <f t="shared" si="687"/>
        <v>1</v>
      </c>
      <c r="BO99" s="1" t="s">
        <v>88</v>
      </c>
      <c r="BP99" s="1">
        <f t="shared" si="688"/>
        <v>1</v>
      </c>
      <c r="BQ99" s="1" t="s">
        <v>86</v>
      </c>
      <c r="BR99" s="1">
        <f t="shared" si="689"/>
        <v>1</v>
      </c>
      <c r="BS99" s="1" t="s">
        <v>86</v>
      </c>
      <c r="BT99" s="1">
        <f t="shared" si="690"/>
        <v>1</v>
      </c>
      <c r="BV99" s="1" t="s">
        <v>77</v>
      </c>
      <c r="BW99" s="1">
        <f t="shared" si="691"/>
        <v>1</v>
      </c>
      <c r="BX99" s="1" t="s">
        <v>77</v>
      </c>
      <c r="BY99" s="1">
        <f t="shared" si="692"/>
        <v>1</v>
      </c>
      <c r="BZ99" s="1" t="s">
        <v>77</v>
      </c>
      <c r="CA99" s="1">
        <f t="shared" si="693"/>
        <v>1</v>
      </c>
      <c r="CB99" s="1" t="s">
        <v>77</v>
      </c>
      <c r="CC99" s="1">
        <f t="shared" si="694"/>
        <v>1</v>
      </c>
      <c r="CD99" s="1" t="s">
        <v>77</v>
      </c>
      <c r="CE99" s="1">
        <f t="shared" si="695"/>
        <v>1</v>
      </c>
      <c r="CF99" s="1" t="s">
        <v>77</v>
      </c>
      <c r="CG99" s="1">
        <f t="shared" si="696"/>
        <v>1</v>
      </c>
      <c r="CH99" s="1" t="s">
        <v>77</v>
      </c>
      <c r="CI99" s="1">
        <f t="shared" si="696"/>
        <v>1</v>
      </c>
      <c r="CK99" s="1" t="s">
        <v>95</v>
      </c>
      <c r="CL99" s="1">
        <f t="shared" si="697"/>
        <v>1</v>
      </c>
      <c r="CM99" s="1" t="s">
        <v>137</v>
      </c>
      <c r="CN99" s="1">
        <f t="shared" si="698"/>
        <v>1</v>
      </c>
    </row>
    <row r="100" spans="1:92" x14ac:dyDescent="0.2">
      <c r="A100" s="10">
        <v>98</v>
      </c>
      <c r="B100" s="10" t="s">
        <v>375</v>
      </c>
      <c r="C100" s="1" t="s">
        <v>102</v>
      </c>
      <c r="D100" s="1">
        <f t="shared" si="665"/>
        <v>1</v>
      </c>
      <c r="E100" s="2">
        <v>0</v>
      </c>
      <c r="F100" s="2">
        <v>0.7</v>
      </c>
      <c r="G100" s="1" t="s">
        <v>111</v>
      </c>
      <c r="H100" s="1">
        <f t="shared" si="666"/>
        <v>1</v>
      </c>
      <c r="J100" s="1" t="s">
        <v>113</v>
      </c>
      <c r="K100" s="1">
        <f t="shared" si="667"/>
        <v>1</v>
      </c>
      <c r="L100" s="1" t="s">
        <v>305</v>
      </c>
      <c r="M100" s="1" t="s">
        <v>77</v>
      </c>
      <c r="N100" s="1">
        <f t="shared" si="668"/>
        <v>1</v>
      </c>
      <c r="O100" s="1" t="s">
        <v>78</v>
      </c>
      <c r="P100" s="1">
        <f t="shared" si="668"/>
        <v>1</v>
      </c>
      <c r="Q100" s="1" t="s">
        <v>93</v>
      </c>
      <c r="R100" s="1">
        <f t="shared" si="668"/>
        <v>1</v>
      </c>
      <c r="S100" s="1" t="s">
        <v>93</v>
      </c>
      <c r="T100" s="1">
        <f t="shared" si="668"/>
        <v>1</v>
      </c>
      <c r="U100" s="1" t="s">
        <v>306</v>
      </c>
      <c r="V100" s="1" t="s">
        <v>79</v>
      </c>
      <c r="W100" s="1">
        <f t="shared" si="669"/>
        <v>1</v>
      </c>
      <c r="X100" s="1" t="s">
        <v>307</v>
      </c>
      <c r="Y100" s="1" t="s">
        <v>108</v>
      </c>
      <c r="Z100" s="1">
        <f t="shared" si="670"/>
        <v>1</v>
      </c>
      <c r="AA100" s="1" t="s">
        <v>79</v>
      </c>
      <c r="AB100" s="1">
        <f t="shared" si="670"/>
        <v>1</v>
      </c>
      <c r="AC100" s="1" t="s">
        <v>308</v>
      </c>
      <c r="AD100" s="1" t="s">
        <v>78</v>
      </c>
      <c r="AE100" s="1">
        <f t="shared" si="671"/>
        <v>1</v>
      </c>
      <c r="AF100" s="1" t="s">
        <v>76</v>
      </c>
      <c r="AG100" s="1">
        <f t="shared" si="672"/>
        <v>1</v>
      </c>
      <c r="AH100" s="1" t="s">
        <v>82</v>
      </c>
      <c r="AI100" s="1">
        <f t="shared" si="672"/>
        <v>1</v>
      </c>
      <c r="AJ100" s="1" t="s">
        <v>84</v>
      </c>
      <c r="AK100" s="1">
        <f t="shared" ref="AK100" si="1009">IF(AJ100&lt;&gt;"",1,"")</f>
        <v>1</v>
      </c>
      <c r="AL100" s="1" t="s">
        <v>84</v>
      </c>
      <c r="AM100" s="1">
        <f t="shared" ref="AM100" si="1010">IF(AL100&lt;&gt;"",1,"")</f>
        <v>1</v>
      </c>
      <c r="AN100" s="1" t="s">
        <v>82</v>
      </c>
      <c r="AO100" s="1">
        <f t="shared" ref="AO100" si="1011">IF(AN100&lt;&gt;"",1,"")</f>
        <v>1</v>
      </c>
      <c r="AP100" s="1" t="s">
        <v>84</v>
      </c>
      <c r="AQ100" s="1">
        <f t="shared" ref="AQ100" si="1012">IF(AP100&lt;&gt;"",1,"")</f>
        <v>1</v>
      </c>
      <c r="AR100" s="1" t="s">
        <v>84</v>
      </c>
      <c r="AS100" s="1">
        <f t="shared" ref="AS100" si="1013">IF(AR100&lt;&gt;"",1,"")</f>
        <v>1</v>
      </c>
      <c r="AT100" s="1" t="s">
        <v>83</v>
      </c>
      <c r="AU100" s="1">
        <f t="shared" ref="AU100" si="1014">IF(AT100&lt;&gt;"",1,"")</f>
        <v>1</v>
      </c>
      <c r="AV100" s="1" t="s">
        <v>85</v>
      </c>
      <c r="AW100" s="1">
        <f t="shared" ref="AW100" si="1015">IF(AV100&lt;&gt;"",1,"")</f>
        <v>1</v>
      </c>
      <c r="AX100" s="1" t="s">
        <v>83</v>
      </c>
      <c r="AY100" s="1">
        <f t="shared" ref="AY100" si="1016">IF(AX100&lt;&gt;"",1,"")</f>
        <v>1</v>
      </c>
      <c r="AZ100" s="1" t="s">
        <v>84</v>
      </c>
      <c r="BA100" s="1">
        <f t="shared" ref="BA100" si="1017">IF(AZ100&lt;&gt;"",1,"")</f>
        <v>1</v>
      </c>
      <c r="BB100" s="1" t="s">
        <v>83</v>
      </c>
      <c r="BC100" s="1">
        <f t="shared" ref="BC100" si="1018">IF(BB100&lt;&gt;"",1,"")</f>
        <v>1</v>
      </c>
      <c r="BD100" s="1" t="s">
        <v>309</v>
      </c>
      <c r="BE100" s="1" t="s">
        <v>87</v>
      </c>
      <c r="BF100" s="1">
        <f t="shared" si="683"/>
        <v>1</v>
      </c>
      <c r="BH100" s="1" t="str">
        <f t="shared" si="684"/>
        <v/>
      </c>
      <c r="BI100" s="1" t="s">
        <v>87</v>
      </c>
      <c r="BJ100" s="1">
        <f t="shared" si="685"/>
        <v>1</v>
      </c>
      <c r="BK100" s="1" t="s">
        <v>87</v>
      </c>
      <c r="BL100" s="1">
        <f t="shared" si="686"/>
        <v>1</v>
      </c>
      <c r="BM100" s="1" t="s">
        <v>161</v>
      </c>
      <c r="BN100" s="1">
        <f t="shared" si="687"/>
        <v>1</v>
      </c>
      <c r="BO100" s="1" t="s">
        <v>86</v>
      </c>
      <c r="BP100" s="1">
        <f t="shared" si="688"/>
        <v>1</v>
      </c>
      <c r="BQ100" s="1" t="s">
        <v>87</v>
      </c>
      <c r="BR100" s="1">
        <f t="shared" si="689"/>
        <v>1</v>
      </c>
      <c r="BS100" s="1" t="s">
        <v>86</v>
      </c>
      <c r="BT100" s="1">
        <f t="shared" si="690"/>
        <v>1</v>
      </c>
      <c r="BU100" s="1" t="s">
        <v>310</v>
      </c>
      <c r="BV100" s="1" t="s">
        <v>77</v>
      </c>
      <c r="BW100" s="1">
        <f t="shared" si="691"/>
        <v>1</v>
      </c>
      <c r="BX100" s="1" t="s">
        <v>79</v>
      </c>
      <c r="BY100" s="1">
        <f t="shared" si="692"/>
        <v>1</v>
      </c>
      <c r="BZ100" s="1" t="s">
        <v>79</v>
      </c>
      <c r="CA100" s="1">
        <f t="shared" si="693"/>
        <v>1</v>
      </c>
      <c r="CB100" s="1" t="s">
        <v>77</v>
      </c>
      <c r="CC100" s="1">
        <f t="shared" si="694"/>
        <v>1</v>
      </c>
      <c r="CD100" s="1" t="s">
        <v>77</v>
      </c>
      <c r="CE100" s="1">
        <f t="shared" si="695"/>
        <v>1</v>
      </c>
      <c r="CF100" s="1" t="s">
        <v>79</v>
      </c>
      <c r="CG100" s="1">
        <f t="shared" si="696"/>
        <v>1</v>
      </c>
      <c r="CH100" s="1" t="s">
        <v>77</v>
      </c>
      <c r="CI100" s="1">
        <f t="shared" si="696"/>
        <v>1</v>
      </c>
      <c r="CK100" s="1" t="s">
        <v>95</v>
      </c>
      <c r="CL100" s="1">
        <f t="shared" si="697"/>
        <v>1</v>
      </c>
      <c r="CM100" s="1" t="s">
        <v>90</v>
      </c>
      <c r="CN100" s="1">
        <f t="shared" si="698"/>
        <v>1</v>
      </c>
    </row>
    <row r="101" spans="1:92" x14ac:dyDescent="0.2">
      <c r="A101" s="10">
        <v>99</v>
      </c>
      <c r="B101" s="10" t="s">
        <v>375</v>
      </c>
      <c r="C101" s="1" t="s">
        <v>102</v>
      </c>
      <c r="D101" s="1">
        <f t="shared" si="665"/>
        <v>1</v>
      </c>
      <c r="E101" s="2">
        <v>0.9</v>
      </c>
      <c r="F101" s="1" t="s">
        <v>147</v>
      </c>
      <c r="G101" s="1" t="s">
        <v>96</v>
      </c>
      <c r="H101" s="1">
        <f t="shared" si="666"/>
        <v>1</v>
      </c>
      <c r="J101" s="1" t="s">
        <v>113</v>
      </c>
      <c r="K101" s="1">
        <f t="shared" si="667"/>
        <v>1</v>
      </c>
      <c r="L101" s="1" t="s">
        <v>311</v>
      </c>
      <c r="M101" s="1" t="s">
        <v>77</v>
      </c>
      <c r="N101" s="1">
        <f t="shared" si="668"/>
        <v>1</v>
      </c>
      <c r="O101" s="1" t="s">
        <v>78</v>
      </c>
      <c r="P101" s="1">
        <f t="shared" si="668"/>
        <v>1</v>
      </c>
      <c r="Q101" s="1" t="s">
        <v>78</v>
      </c>
      <c r="R101" s="1">
        <f t="shared" si="668"/>
        <v>1</v>
      </c>
      <c r="S101" s="1" t="s">
        <v>93</v>
      </c>
      <c r="T101" s="1">
        <f t="shared" si="668"/>
        <v>1</v>
      </c>
      <c r="U101" s="1" t="s">
        <v>312</v>
      </c>
      <c r="V101" s="1" t="s">
        <v>79</v>
      </c>
      <c r="W101" s="1">
        <f t="shared" si="669"/>
        <v>1</v>
      </c>
      <c r="X101" s="1" t="s">
        <v>313</v>
      </c>
      <c r="Y101" s="1" t="s">
        <v>108</v>
      </c>
      <c r="Z101" s="1">
        <f t="shared" si="670"/>
        <v>1</v>
      </c>
      <c r="AA101" s="1" t="s">
        <v>77</v>
      </c>
      <c r="AB101" s="1">
        <f t="shared" si="670"/>
        <v>1</v>
      </c>
      <c r="AD101" s="1" t="s">
        <v>93</v>
      </c>
      <c r="AE101" s="1">
        <f t="shared" si="671"/>
        <v>1</v>
      </c>
      <c r="AF101" s="1" t="s">
        <v>93</v>
      </c>
      <c r="AG101" s="1">
        <f t="shared" si="672"/>
        <v>1</v>
      </c>
      <c r="AH101" s="1" t="s">
        <v>82</v>
      </c>
      <c r="AI101" s="1">
        <f t="shared" si="672"/>
        <v>1</v>
      </c>
      <c r="AJ101" s="1" t="s">
        <v>84</v>
      </c>
      <c r="AK101" s="1">
        <f t="shared" ref="AK101" si="1019">IF(AJ101&lt;&gt;"",1,"")</f>
        <v>1</v>
      </c>
      <c r="AL101" s="1" t="s">
        <v>83</v>
      </c>
      <c r="AM101" s="1">
        <f t="shared" ref="AM101" si="1020">IF(AL101&lt;&gt;"",1,"")</f>
        <v>1</v>
      </c>
      <c r="AN101" s="1" t="s">
        <v>83</v>
      </c>
      <c r="AO101" s="1">
        <f t="shared" ref="AO101" si="1021">IF(AN101&lt;&gt;"",1,"")</f>
        <v>1</v>
      </c>
      <c r="AP101" s="1" t="s">
        <v>94</v>
      </c>
      <c r="AQ101" s="1">
        <f t="shared" ref="AQ101" si="1022">IF(AP101&lt;&gt;"",1,"")</f>
        <v>1</v>
      </c>
      <c r="AR101" s="1" t="s">
        <v>83</v>
      </c>
      <c r="AS101" s="1">
        <f t="shared" ref="AS101" si="1023">IF(AR101&lt;&gt;"",1,"")</f>
        <v>1</v>
      </c>
      <c r="AT101" s="1" t="s">
        <v>82</v>
      </c>
      <c r="AU101" s="1">
        <f t="shared" ref="AU101" si="1024">IF(AT101&lt;&gt;"",1,"")</f>
        <v>1</v>
      </c>
      <c r="AV101" s="1" t="s">
        <v>82</v>
      </c>
      <c r="AW101" s="1">
        <f t="shared" ref="AW101" si="1025">IF(AV101&lt;&gt;"",1,"")</f>
        <v>1</v>
      </c>
      <c r="AX101" s="1" t="s">
        <v>82</v>
      </c>
      <c r="AY101" s="1">
        <f t="shared" ref="AY101" si="1026">IF(AX101&lt;&gt;"",1,"")</f>
        <v>1</v>
      </c>
      <c r="AZ101" s="1" t="s">
        <v>85</v>
      </c>
      <c r="BA101" s="1">
        <f t="shared" ref="BA101" si="1027">IF(AZ101&lt;&gt;"",1,"")</f>
        <v>1</v>
      </c>
      <c r="BB101" s="1" t="s">
        <v>85</v>
      </c>
      <c r="BC101" s="1">
        <f t="shared" ref="BC101" si="1028">IF(BB101&lt;&gt;"",1,"")</f>
        <v>1</v>
      </c>
      <c r="BE101" s="1" t="s">
        <v>87</v>
      </c>
      <c r="BF101" s="1">
        <f t="shared" si="683"/>
        <v>1</v>
      </c>
      <c r="BG101" s="1" t="s">
        <v>87</v>
      </c>
      <c r="BH101" s="1">
        <f t="shared" si="684"/>
        <v>1</v>
      </c>
      <c r="BI101" s="1" t="s">
        <v>88</v>
      </c>
      <c r="BJ101" s="1">
        <f t="shared" si="685"/>
        <v>1</v>
      </c>
      <c r="BK101" s="1" t="s">
        <v>161</v>
      </c>
      <c r="BL101" s="1">
        <f t="shared" si="686"/>
        <v>1</v>
      </c>
      <c r="BM101" s="1" t="s">
        <v>161</v>
      </c>
      <c r="BN101" s="1">
        <f t="shared" si="687"/>
        <v>1</v>
      </c>
      <c r="BO101" s="1" t="s">
        <v>87</v>
      </c>
      <c r="BP101" s="1">
        <f t="shared" si="688"/>
        <v>1</v>
      </c>
      <c r="BQ101" s="1" t="s">
        <v>87</v>
      </c>
      <c r="BR101" s="1">
        <f t="shared" si="689"/>
        <v>1</v>
      </c>
      <c r="BS101" s="1" t="s">
        <v>88</v>
      </c>
      <c r="BT101" s="1">
        <f t="shared" si="690"/>
        <v>1</v>
      </c>
      <c r="BV101" s="1" t="s">
        <v>77</v>
      </c>
      <c r="BW101" s="1">
        <f t="shared" si="691"/>
        <v>1</v>
      </c>
      <c r="BX101" s="1" t="s">
        <v>79</v>
      </c>
      <c r="BY101" s="1">
        <f t="shared" si="692"/>
        <v>1</v>
      </c>
      <c r="BZ101" s="1" t="s">
        <v>77</v>
      </c>
      <c r="CA101" s="1">
        <f t="shared" si="693"/>
        <v>1</v>
      </c>
      <c r="CB101" s="1" t="s">
        <v>77</v>
      </c>
      <c r="CC101" s="1">
        <f t="shared" si="694"/>
        <v>1</v>
      </c>
      <c r="CD101" s="1" t="s">
        <v>77</v>
      </c>
      <c r="CE101" s="1">
        <f t="shared" si="695"/>
        <v>1</v>
      </c>
      <c r="CF101" s="1" t="s">
        <v>77</v>
      </c>
      <c r="CG101" s="1">
        <f t="shared" si="696"/>
        <v>1</v>
      </c>
      <c r="CH101" s="1" t="s">
        <v>77</v>
      </c>
      <c r="CI101" s="1">
        <f t="shared" si="696"/>
        <v>1</v>
      </c>
      <c r="CK101" s="1" t="s">
        <v>95</v>
      </c>
      <c r="CL101" s="1">
        <f t="shared" si="697"/>
        <v>1</v>
      </c>
      <c r="CN101" s="1" t="str">
        <f t="shared" si="698"/>
        <v/>
      </c>
    </row>
    <row r="102" spans="1:92" x14ac:dyDescent="0.2">
      <c r="A102" s="10">
        <v>100</v>
      </c>
      <c r="B102" s="10" t="s">
        <v>375</v>
      </c>
      <c r="C102" s="1" t="s">
        <v>102</v>
      </c>
      <c r="D102" s="1">
        <f t="shared" si="665"/>
        <v>1</v>
      </c>
      <c r="E102" s="2">
        <v>0.9</v>
      </c>
      <c r="F102" s="2">
        <v>0.7</v>
      </c>
      <c r="G102" s="1" t="s">
        <v>96</v>
      </c>
      <c r="H102" s="1">
        <f t="shared" si="666"/>
        <v>1</v>
      </c>
      <c r="I102" s="1" t="s">
        <v>188</v>
      </c>
      <c r="J102" s="1" t="s">
        <v>93</v>
      </c>
      <c r="K102" s="1">
        <f t="shared" si="667"/>
        <v>1</v>
      </c>
      <c r="M102" s="1" t="s">
        <v>79</v>
      </c>
      <c r="N102" s="1">
        <f t="shared" si="668"/>
        <v>1</v>
      </c>
      <c r="O102" s="1" t="s">
        <v>93</v>
      </c>
      <c r="P102" s="1">
        <f t="shared" si="668"/>
        <v>1</v>
      </c>
      <c r="Q102" s="1" t="s">
        <v>93</v>
      </c>
      <c r="R102" s="1">
        <f t="shared" si="668"/>
        <v>1</v>
      </c>
      <c r="S102" s="1" t="s">
        <v>93</v>
      </c>
      <c r="T102" s="1">
        <f t="shared" si="668"/>
        <v>1</v>
      </c>
      <c r="V102" s="1" t="s">
        <v>79</v>
      </c>
      <c r="W102" s="1">
        <f t="shared" si="669"/>
        <v>1</v>
      </c>
      <c r="X102" s="1" t="s">
        <v>314</v>
      </c>
      <c r="Y102" s="1" t="s">
        <v>99</v>
      </c>
      <c r="Z102" s="1">
        <f t="shared" si="670"/>
        <v>1</v>
      </c>
      <c r="AA102" s="1" t="s">
        <v>77</v>
      </c>
      <c r="AB102" s="1">
        <f t="shared" si="670"/>
        <v>1</v>
      </c>
      <c r="AD102" s="1" t="s">
        <v>78</v>
      </c>
      <c r="AE102" s="1">
        <f t="shared" si="671"/>
        <v>1</v>
      </c>
      <c r="AF102" s="1" t="s">
        <v>76</v>
      </c>
      <c r="AG102" s="1">
        <f t="shared" si="672"/>
        <v>1</v>
      </c>
      <c r="AH102" s="1" t="s">
        <v>82</v>
      </c>
      <c r="AI102" s="1">
        <f t="shared" si="672"/>
        <v>1</v>
      </c>
      <c r="AJ102" s="1" t="s">
        <v>84</v>
      </c>
      <c r="AK102" s="1">
        <f t="shared" ref="AK102" si="1029">IF(AJ102&lt;&gt;"",1,"")</f>
        <v>1</v>
      </c>
      <c r="AL102" s="1" t="s">
        <v>83</v>
      </c>
      <c r="AM102" s="1">
        <f t="shared" ref="AM102" si="1030">IF(AL102&lt;&gt;"",1,"")</f>
        <v>1</v>
      </c>
      <c r="AN102" s="1" t="s">
        <v>83</v>
      </c>
      <c r="AO102" s="1">
        <f t="shared" ref="AO102" si="1031">IF(AN102&lt;&gt;"",1,"")</f>
        <v>1</v>
      </c>
      <c r="AP102" s="1" t="s">
        <v>83</v>
      </c>
      <c r="AQ102" s="1">
        <f t="shared" ref="AQ102" si="1032">IF(AP102&lt;&gt;"",1,"")</f>
        <v>1</v>
      </c>
      <c r="AR102" s="1" t="s">
        <v>83</v>
      </c>
      <c r="AS102" s="1">
        <f t="shared" ref="AS102" si="1033">IF(AR102&lt;&gt;"",1,"")</f>
        <v>1</v>
      </c>
      <c r="AT102" s="1" t="s">
        <v>85</v>
      </c>
      <c r="AU102" s="1">
        <f t="shared" ref="AU102" si="1034">IF(AT102&lt;&gt;"",1,"")</f>
        <v>1</v>
      </c>
      <c r="AV102" s="1" t="s">
        <v>84</v>
      </c>
      <c r="AW102" s="1">
        <f t="shared" ref="AW102" si="1035">IF(AV102&lt;&gt;"",1,"")</f>
        <v>1</v>
      </c>
      <c r="AX102" s="1" t="s">
        <v>82</v>
      </c>
      <c r="AY102" s="1">
        <f t="shared" ref="AY102" si="1036">IF(AX102&lt;&gt;"",1,"")</f>
        <v>1</v>
      </c>
      <c r="AZ102" s="1" t="s">
        <v>85</v>
      </c>
      <c r="BA102" s="1">
        <f t="shared" ref="BA102" si="1037">IF(AZ102&lt;&gt;"",1,"")</f>
        <v>1</v>
      </c>
      <c r="BB102" s="1" t="s">
        <v>83</v>
      </c>
      <c r="BC102" s="1">
        <f t="shared" ref="BC102" si="1038">IF(BB102&lt;&gt;"",1,"")</f>
        <v>1</v>
      </c>
      <c r="BE102" s="1" t="s">
        <v>86</v>
      </c>
      <c r="BF102" s="1">
        <f t="shared" si="683"/>
        <v>1</v>
      </c>
      <c r="BG102" s="1" t="s">
        <v>86</v>
      </c>
      <c r="BH102" s="1">
        <f t="shared" si="684"/>
        <v>1</v>
      </c>
      <c r="BI102" s="1" t="s">
        <v>86</v>
      </c>
      <c r="BJ102" s="1">
        <f t="shared" si="685"/>
        <v>1</v>
      </c>
      <c r="BK102" s="1" t="s">
        <v>88</v>
      </c>
      <c r="BL102" s="1">
        <f t="shared" si="686"/>
        <v>1</v>
      </c>
      <c r="BM102" s="1" t="s">
        <v>88</v>
      </c>
      <c r="BN102" s="1">
        <f t="shared" si="687"/>
        <v>1</v>
      </c>
      <c r="BO102" s="1" t="s">
        <v>87</v>
      </c>
      <c r="BP102" s="1">
        <f t="shared" si="688"/>
        <v>1</v>
      </c>
      <c r="BQ102" s="1" t="s">
        <v>87</v>
      </c>
      <c r="BR102" s="1">
        <f t="shared" si="689"/>
        <v>1</v>
      </c>
      <c r="BS102" s="1" t="s">
        <v>86</v>
      </c>
      <c r="BT102" s="1">
        <f t="shared" si="690"/>
        <v>1</v>
      </c>
      <c r="BV102" s="1" t="s">
        <v>77</v>
      </c>
      <c r="BW102" s="1">
        <f t="shared" si="691"/>
        <v>1</v>
      </c>
      <c r="BX102" s="1" t="s">
        <v>79</v>
      </c>
      <c r="BY102" s="1">
        <f t="shared" si="692"/>
        <v>1</v>
      </c>
      <c r="BZ102" s="1" t="s">
        <v>77</v>
      </c>
      <c r="CA102" s="1">
        <f t="shared" si="693"/>
        <v>1</v>
      </c>
      <c r="CB102" s="1" t="s">
        <v>77</v>
      </c>
      <c r="CC102" s="1">
        <f t="shared" si="694"/>
        <v>1</v>
      </c>
      <c r="CD102" s="1" t="s">
        <v>77</v>
      </c>
      <c r="CE102" s="1">
        <f t="shared" si="695"/>
        <v>1</v>
      </c>
      <c r="CF102" s="1" t="s">
        <v>77</v>
      </c>
      <c r="CG102" s="1">
        <f t="shared" si="696"/>
        <v>1</v>
      </c>
      <c r="CH102" s="1" t="s">
        <v>77</v>
      </c>
      <c r="CI102" s="1">
        <f t="shared" si="696"/>
        <v>1</v>
      </c>
      <c r="CK102" s="1" t="s">
        <v>95</v>
      </c>
      <c r="CL102" s="1">
        <f t="shared" si="697"/>
        <v>1</v>
      </c>
      <c r="CM102" s="1" t="s">
        <v>90</v>
      </c>
      <c r="CN102" s="1">
        <f t="shared" si="698"/>
        <v>1</v>
      </c>
    </row>
    <row r="103" spans="1:92" x14ac:dyDescent="0.2">
      <c r="A103" s="10">
        <v>101</v>
      </c>
      <c r="B103" s="10" t="s">
        <v>375</v>
      </c>
      <c r="C103" s="1" t="s">
        <v>102</v>
      </c>
      <c r="D103" s="1">
        <f t="shared" si="665"/>
        <v>1</v>
      </c>
      <c r="E103" s="2">
        <v>0.7</v>
      </c>
      <c r="F103" s="2">
        <v>0.8</v>
      </c>
      <c r="G103" s="1" t="s">
        <v>111</v>
      </c>
      <c r="H103" s="1">
        <f t="shared" si="666"/>
        <v>1</v>
      </c>
      <c r="I103" s="1" t="s">
        <v>315</v>
      </c>
      <c r="J103" s="1" t="s">
        <v>93</v>
      </c>
      <c r="K103" s="1">
        <f t="shared" si="667"/>
        <v>1</v>
      </c>
      <c r="L103" s="1" t="s">
        <v>316</v>
      </c>
      <c r="M103" s="1" t="s">
        <v>79</v>
      </c>
      <c r="N103" s="1">
        <f t="shared" si="668"/>
        <v>1</v>
      </c>
      <c r="O103" s="1" t="s">
        <v>78</v>
      </c>
      <c r="P103" s="1">
        <f t="shared" si="668"/>
        <v>1</v>
      </c>
      <c r="Q103" s="1" t="s">
        <v>93</v>
      </c>
      <c r="R103" s="1">
        <f t="shared" si="668"/>
        <v>1</v>
      </c>
      <c r="S103" s="1" t="s">
        <v>93</v>
      </c>
      <c r="T103" s="1">
        <f t="shared" si="668"/>
        <v>1</v>
      </c>
      <c r="V103" s="1" t="s">
        <v>79</v>
      </c>
      <c r="W103" s="1">
        <f t="shared" si="669"/>
        <v>1</v>
      </c>
      <c r="X103" s="1" t="s">
        <v>317</v>
      </c>
      <c r="Y103" s="1" t="s">
        <v>99</v>
      </c>
      <c r="Z103" s="1">
        <f t="shared" si="670"/>
        <v>1</v>
      </c>
      <c r="AA103" s="1" t="s">
        <v>77</v>
      </c>
      <c r="AB103" s="1">
        <f t="shared" si="670"/>
        <v>1</v>
      </c>
      <c r="AD103" s="1" t="s">
        <v>76</v>
      </c>
      <c r="AE103" s="1">
        <f t="shared" si="671"/>
        <v>1</v>
      </c>
      <c r="AF103" s="1" t="s">
        <v>76</v>
      </c>
      <c r="AG103" s="1">
        <f t="shared" si="672"/>
        <v>1</v>
      </c>
      <c r="AH103" s="1" t="s">
        <v>82</v>
      </c>
      <c r="AI103" s="1">
        <f t="shared" si="672"/>
        <v>1</v>
      </c>
      <c r="AJ103" s="1" t="s">
        <v>83</v>
      </c>
      <c r="AK103" s="1">
        <f t="shared" ref="AK103" si="1039">IF(AJ103&lt;&gt;"",1,"")</f>
        <v>1</v>
      </c>
      <c r="AL103" s="1" t="s">
        <v>83</v>
      </c>
      <c r="AM103" s="1">
        <f t="shared" ref="AM103" si="1040">IF(AL103&lt;&gt;"",1,"")</f>
        <v>1</v>
      </c>
      <c r="AN103" s="1" t="s">
        <v>83</v>
      </c>
      <c r="AO103" s="1">
        <f t="shared" ref="AO103" si="1041">IF(AN103&lt;&gt;"",1,"")</f>
        <v>1</v>
      </c>
      <c r="AP103" s="1" t="s">
        <v>84</v>
      </c>
      <c r="AQ103" s="1">
        <f t="shared" ref="AQ103" si="1042">IF(AP103&lt;&gt;"",1,"")</f>
        <v>1</v>
      </c>
      <c r="AR103" s="1" t="s">
        <v>83</v>
      </c>
      <c r="AS103" s="1">
        <f t="shared" ref="AS103" si="1043">IF(AR103&lt;&gt;"",1,"")</f>
        <v>1</v>
      </c>
      <c r="AT103" s="1" t="s">
        <v>83</v>
      </c>
      <c r="AU103" s="1">
        <f t="shared" ref="AU103" si="1044">IF(AT103&lt;&gt;"",1,"")</f>
        <v>1</v>
      </c>
      <c r="AV103" s="1" t="s">
        <v>83</v>
      </c>
      <c r="AW103" s="1">
        <f t="shared" ref="AW103" si="1045">IF(AV103&lt;&gt;"",1,"")</f>
        <v>1</v>
      </c>
      <c r="AX103" s="1" t="s">
        <v>82</v>
      </c>
      <c r="AY103" s="1">
        <f t="shared" ref="AY103" si="1046">IF(AX103&lt;&gt;"",1,"")</f>
        <v>1</v>
      </c>
      <c r="AZ103" s="1" t="s">
        <v>85</v>
      </c>
      <c r="BA103" s="1">
        <f t="shared" ref="BA103" si="1047">IF(AZ103&lt;&gt;"",1,"")</f>
        <v>1</v>
      </c>
      <c r="BB103" s="1" t="s">
        <v>82</v>
      </c>
      <c r="BC103" s="1">
        <f t="shared" ref="BC103" si="1048">IF(BB103&lt;&gt;"",1,"")</f>
        <v>1</v>
      </c>
      <c r="BE103" s="1" t="s">
        <v>86</v>
      </c>
      <c r="BF103" s="1">
        <f t="shared" si="683"/>
        <v>1</v>
      </c>
      <c r="BG103" s="1" t="s">
        <v>88</v>
      </c>
      <c r="BH103" s="1">
        <f t="shared" si="684"/>
        <v>1</v>
      </c>
      <c r="BI103" s="1" t="s">
        <v>86</v>
      </c>
      <c r="BJ103" s="1">
        <f t="shared" si="685"/>
        <v>1</v>
      </c>
      <c r="BK103" s="1" t="s">
        <v>88</v>
      </c>
      <c r="BL103" s="1">
        <f t="shared" si="686"/>
        <v>1</v>
      </c>
      <c r="BM103" s="1" t="s">
        <v>88</v>
      </c>
      <c r="BN103" s="1">
        <f t="shared" si="687"/>
        <v>1</v>
      </c>
      <c r="BO103" s="1" t="s">
        <v>86</v>
      </c>
      <c r="BP103" s="1">
        <f t="shared" si="688"/>
        <v>1</v>
      </c>
      <c r="BQ103" s="1" t="s">
        <v>86</v>
      </c>
      <c r="BR103" s="1">
        <f t="shared" si="689"/>
        <v>1</v>
      </c>
      <c r="BS103" s="1" t="s">
        <v>86</v>
      </c>
      <c r="BT103" s="1">
        <f t="shared" si="690"/>
        <v>1</v>
      </c>
      <c r="BV103" s="1" t="s">
        <v>77</v>
      </c>
      <c r="BW103" s="1">
        <f t="shared" si="691"/>
        <v>1</v>
      </c>
      <c r="BX103" s="1" t="s">
        <v>79</v>
      </c>
      <c r="BY103" s="1">
        <f t="shared" si="692"/>
        <v>1</v>
      </c>
      <c r="BZ103" s="1" t="s">
        <v>77</v>
      </c>
      <c r="CA103" s="1">
        <f t="shared" si="693"/>
        <v>1</v>
      </c>
      <c r="CB103" s="1" t="s">
        <v>77</v>
      </c>
      <c r="CC103" s="1">
        <f t="shared" si="694"/>
        <v>1</v>
      </c>
      <c r="CD103" s="1" t="s">
        <v>77</v>
      </c>
      <c r="CE103" s="1">
        <f t="shared" si="695"/>
        <v>1</v>
      </c>
      <c r="CF103" s="1" t="s">
        <v>77</v>
      </c>
      <c r="CG103" s="1">
        <f t="shared" si="696"/>
        <v>1</v>
      </c>
      <c r="CH103" s="1" t="s">
        <v>77</v>
      </c>
      <c r="CI103" s="1">
        <f t="shared" si="696"/>
        <v>1</v>
      </c>
      <c r="CK103" s="1" t="s">
        <v>95</v>
      </c>
      <c r="CL103" s="1">
        <f t="shared" si="697"/>
        <v>1</v>
      </c>
      <c r="CM103" s="1" t="s">
        <v>90</v>
      </c>
      <c r="CN103" s="1">
        <f t="shared" si="698"/>
        <v>1</v>
      </c>
    </row>
    <row r="104" spans="1:92" x14ac:dyDescent="0.2">
      <c r="A104" s="10">
        <v>102</v>
      </c>
      <c r="B104" s="10" t="s">
        <v>375</v>
      </c>
      <c r="C104" s="1" t="s">
        <v>102</v>
      </c>
      <c r="D104" s="1">
        <f t="shared" si="665"/>
        <v>1</v>
      </c>
      <c r="E104" s="2">
        <v>0.7</v>
      </c>
      <c r="F104" s="2">
        <v>0.3</v>
      </c>
      <c r="G104" s="1" t="s">
        <v>96</v>
      </c>
      <c r="H104" s="1">
        <f t="shared" si="666"/>
        <v>1</v>
      </c>
      <c r="I104" s="1" t="s">
        <v>318</v>
      </c>
      <c r="J104" s="1" t="s">
        <v>78</v>
      </c>
      <c r="K104" s="1">
        <f t="shared" si="667"/>
        <v>1</v>
      </c>
      <c r="M104" s="1" t="s">
        <v>77</v>
      </c>
      <c r="N104" s="1">
        <f t="shared" si="668"/>
        <v>1</v>
      </c>
      <c r="O104" s="1" t="s">
        <v>93</v>
      </c>
      <c r="P104" s="1">
        <f t="shared" si="668"/>
        <v>1</v>
      </c>
      <c r="Q104" s="1" t="s">
        <v>93</v>
      </c>
      <c r="R104" s="1">
        <f t="shared" si="668"/>
        <v>1</v>
      </c>
      <c r="S104" s="1" t="s">
        <v>76</v>
      </c>
      <c r="T104" s="1">
        <f t="shared" si="668"/>
        <v>1</v>
      </c>
      <c r="V104" s="1" t="s">
        <v>77</v>
      </c>
      <c r="W104" s="1">
        <f t="shared" si="669"/>
        <v>1</v>
      </c>
      <c r="Z104" s="1" t="str">
        <f t="shared" si="670"/>
        <v/>
      </c>
      <c r="AB104" s="1" t="str">
        <f t="shared" si="670"/>
        <v/>
      </c>
      <c r="AD104" s="1" t="s">
        <v>78</v>
      </c>
      <c r="AE104" s="1">
        <f t="shared" si="671"/>
        <v>1</v>
      </c>
      <c r="AF104" s="1" t="s">
        <v>78</v>
      </c>
      <c r="AG104" s="1">
        <f t="shared" si="672"/>
        <v>1</v>
      </c>
      <c r="AH104" s="1" t="s">
        <v>82</v>
      </c>
      <c r="AI104" s="1">
        <f t="shared" si="672"/>
        <v>1</v>
      </c>
      <c r="AJ104" s="1" t="s">
        <v>83</v>
      </c>
      <c r="AK104" s="1">
        <f t="shared" ref="AK104" si="1049">IF(AJ104&lt;&gt;"",1,"")</f>
        <v>1</v>
      </c>
      <c r="AL104" s="1" t="s">
        <v>83</v>
      </c>
      <c r="AM104" s="1">
        <f t="shared" ref="AM104" si="1050">IF(AL104&lt;&gt;"",1,"")</f>
        <v>1</v>
      </c>
      <c r="AN104" s="1" t="s">
        <v>83</v>
      </c>
      <c r="AO104" s="1">
        <f t="shared" ref="AO104" si="1051">IF(AN104&lt;&gt;"",1,"")</f>
        <v>1</v>
      </c>
      <c r="AP104" s="1" t="s">
        <v>83</v>
      </c>
      <c r="AQ104" s="1">
        <f t="shared" ref="AQ104" si="1052">IF(AP104&lt;&gt;"",1,"")</f>
        <v>1</v>
      </c>
      <c r="AR104" s="1" t="s">
        <v>83</v>
      </c>
      <c r="AS104" s="1">
        <f t="shared" ref="AS104" si="1053">IF(AR104&lt;&gt;"",1,"")</f>
        <v>1</v>
      </c>
      <c r="AT104" s="1" t="s">
        <v>83</v>
      </c>
      <c r="AU104" s="1">
        <f t="shared" ref="AU104" si="1054">IF(AT104&lt;&gt;"",1,"")</f>
        <v>1</v>
      </c>
      <c r="AV104" s="1" t="s">
        <v>83</v>
      </c>
      <c r="AW104" s="1">
        <f t="shared" ref="AW104" si="1055">IF(AV104&lt;&gt;"",1,"")</f>
        <v>1</v>
      </c>
      <c r="AX104" s="1" t="s">
        <v>83</v>
      </c>
      <c r="AY104" s="1">
        <f t="shared" ref="AY104" si="1056">IF(AX104&lt;&gt;"",1,"")</f>
        <v>1</v>
      </c>
      <c r="AZ104" s="1" t="s">
        <v>83</v>
      </c>
      <c r="BA104" s="1">
        <f t="shared" ref="BA104" si="1057">IF(AZ104&lt;&gt;"",1,"")</f>
        <v>1</v>
      </c>
      <c r="BB104" s="1" t="s">
        <v>83</v>
      </c>
      <c r="BC104" s="1">
        <f t="shared" ref="BC104" si="1058">IF(BB104&lt;&gt;"",1,"")</f>
        <v>1</v>
      </c>
      <c r="BE104" s="1" t="s">
        <v>86</v>
      </c>
      <c r="BF104" s="1">
        <f t="shared" si="683"/>
        <v>1</v>
      </c>
      <c r="BG104" s="1" t="s">
        <v>86</v>
      </c>
      <c r="BH104" s="1">
        <f t="shared" si="684"/>
        <v>1</v>
      </c>
      <c r="BI104" s="1" t="s">
        <v>86</v>
      </c>
      <c r="BJ104" s="1">
        <f t="shared" si="685"/>
        <v>1</v>
      </c>
      <c r="BK104" s="1" t="s">
        <v>88</v>
      </c>
      <c r="BL104" s="1">
        <f t="shared" si="686"/>
        <v>1</v>
      </c>
      <c r="BM104" s="1" t="s">
        <v>86</v>
      </c>
      <c r="BN104" s="1">
        <f t="shared" si="687"/>
        <v>1</v>
      </c>
      <c r="BO104" s="1" t="s">
        <v>86</v>
      </c>
      <c r="BP104" s="1">
        <f t="shared" si="688"/>
        <v>1</v>
      </c>
      <c r="BQ104" s="1" t="s">
        <v>86</v>
      </c>
      <c r="BR104" s="1">
        <f t="shared" si="689"/>
        <v>1</v>
      </c>
      <c r="BS104" s="1" t="s">
        <v>86</v>
      </c>
      <c r="BT104" s="1">
        <f t="shared" si="690"/>
        <v>1</v>
      </c>
      <c r="BV104" s="1" t="s">
        <v>77</v>
      </c>
      <c r="BW104" s="1">
        <f t="shared" si="691"/>
        <v>1</v>
      </c>
      <c r="BX104" s="1" t="s">
        <v>79</v>
      </c>
      <c r="BY104" s="1">
        <f t="shared" si="692"/>
        <v>1</v>
      </c>
      <c r="BZ104" s="1" t="s">
        <v>77</v>
      </c>
      <c r="CA104" s="1">
        <f t="shared" si="693"/>
        <v>1</v>
      </c>
      <c r="CB104" s="1" t="s">
        <v>77</v>
      </c>
      <c r="CC104" s="1">
        <f t="shared" si="694"/>
        <v>1</v>
      </c>
      <c r="CD104" s="1" t="s">
        <v>77</v>
      </c>
      <c r="CE104" s="1">
        <f t="shared" si="695"/>
        <v>1</v>
      </c>
      <c r="CF104" s="1" t="s">
        <v>77</v>
      </c>
      <c r="CG104" s="1">
        <f t="shared" si="696"/>
        <v>1</v>
      </c>
      <c r="CH104" s="1" t="s">
        <v>77</v>
      </c>
      <c r="CI104" s="1">
        <f t="shared" si="696"/>
        <v>1</v>
      </c>
      <c r="CK104" s="1" t="s">
        <v>101</v>
      </c>
      <c r="CL104" s="1">
        <f t="shared" si="697"/>
        <v>1</v>
      </c>
      <c r="CM104" s="1" t="s">
        <v>90</v>
      </c>
      <c r="CN104" s="1">
        <f t="shared" si="698"/>
        <v>1</v>
      </c>
    </row>
    <row r="105" spans="1:92" x14ac:dyDescent="0.2">
      <c r="A105" s="10">
        <v>103</v>
      </c>
      <c r="B105" s="10" t="s">
        <v>375</v>
      </c>
      <c r="C105" s="1" t="s">
        <v>74</v>
      </c>
      <c r="D105" s="1">
        <f t="shared" si="665"/>
        <v>1</v>
      </c>
      <c r="E105" s="2">
        <v>0.3</v>
      </c>
      <c r="F105" s="2">
        <v>0.8</v>
      </c>
      <c r="G105" s="1" t="s">
        <v>111</v>
      </c>
      <c r="H105" s="1">
        <f t="shared" si="666"/>
        <v>1</v>
      </c>
      <c r="J105" s="1" t="s">
        <v>76</v>
      </c>
      <c r="K105" s="1">
        <f t="shared" si="667"/>
        <v>1</v>
      </c>
      <c r="M105" s="1" t="s">
        <v>77</v>
      </c>
      <c r="N105" s="1">
        <f t="shared" si="668"/>
        <v>1</v>
      </c>
      <c r="O105" s="1" t="s">
        <v>93</v>
      </c>
      <c r="P105" s="1">
        <f t="shared" si="668"/>
        <v>1</v>
      </c>
      <c r="Q105" s="1" t="s">
        <v>93</v>
      </c>
      <c r="R105" s="1">
        <f t="shared" si="668"/>
        <v>1</v>
      </c>
      <c r="S105" s="1" t="s">
        <v>93</v>
      </c>
      <c r="T105" s="1">
        <f t="shared" si="668"/>
        <v>1</v>
      </c>
      <c r="V105" s="1" t="s">
        <v>77</v>
      </c>
      <c r="W105" s="1">
        <f t="shared" si="669"/>
        <v>1</v>
      </c>
      <c r="Z105" s="1" t="str">
        <f t="shared" si="670"/>
        <v/>
      </c>
      <c r="AA105" s="1" t="s">
        <v>77</v>
      </c>
      <c r="AB105" s="1">
        <f t="shared" si="670"/>
        <v>1</v>
      </c>
      <c r="AD105" s="1" t="s">
        <v>76</v>
      </c>
      <c r="AE105" s="1">
        <f t="shared" si="671"/>
        <v>1</v>
      </c>
      <c r="AF105" s="1" t="s">
        <v>76</v>
      </c>
      <c r="AG105" s="1">
        <f t="shared" si="672"/>
        <v>1</v>
      </c>
      <c r="AH105" s="1" t="s">
        <v>83</v>
      </c>
      <c r="AI105" s="1">
        <f t="shared" si="672"/>
        <v>1</v>
      </c>
      <c r="AJ105" s="1" t="s">
        <v>83</v>
      </c>
      <c r="AK105" s="1">
        <f t="shared" ref="AK105" si="1059">IF(AJ105&lt;&gt;"",1,"")</f>
        <v>1</v>
      </c>
      <c r="AL105" s="1" t="s">
        <v>84</v>
      </c>
      <c r="AM105" s="1">
        <f t="shared" ref="AM105" si="1060">IF(AL105&lt;&gt;"",1,"")</f>
        <v>1</v>
      </c>
      <c r="AN105" s="1" t="s">
        <v>82</v>
      </c>
      <c r="AO105" s="1">
        <f t="shared" ref="AO105" si="1061">IF(AN105&lt;&gt;"",1,"")</f>
        <v>1</v>
      </c>
      <c r="AP105" s="1" t="s">
        <v>84</v>
      </c>
      <c r="AQ105" s="1">
        <f t="shared" ref="AQ105" si="1062">IF(AP105&lt;&gt;"",1,"")</f>
        <v>1</v>
      </c>
      <c r="AR105" s="1" t="s">
        <v>83</v>
      </c>
      <c r="AS105" s="1">
        <f t="shared" ref="AS105" si="1063">IF(AR105&lt;&gt;"",1,"")</f>
        <v>1</v>
      </c>
      <c r="AT105" s="1" t="s">
        <v>84</v>
      </c>
      <c r="AU105" s="1">
        <f t="shared" ref="AU105" si="1064">IF(AT105&lt;&gt;"",1,"")</f>
        <v>1</v>
      </c>
      <c r="AV105" s="1" t="s">
        <v>84</v>
      </c>
      <c r="AW105" s="1">
        <f t="shared" ref="AW105" si="1065">IF(AV105&lt;&gt;"",1,"")</f>
        <v>1</v>
      </c>
      <c r="AX105" s="1" t="s">
        <v>83</v>
      </c>
      <c r="AY105" s="1">
        <f t="shared" ref="AY105" si="1066">IF(AX105&lt;&gt;"",1,"")</f>
        <v>1</v>
      </c>
      <c r="AZ105" s="1" t="s">
        <v>83</v>
      </c>
      <c r="BA105" s="1">
        <f t="shared" ref="BA105" si="1067">IF(AZ105&lt;&gt;"",1,"")</f>
        <v>1</v>
      </c>
      <c r="BB105" s="1" t="s">
        <v>83</v>
      </c>
      <c r="BC105" s="1">
        <f t="shared" ref="BC105" si="1068">IF(BB105&lt;&gt;"",1,"")</f>
        <v>1</v>
      </c>
      <c r="BE105" s="1" t="s">
        <v>86</v>
      </c>
      <c r="BF105" s="1">
        <f t="shared" si="683"/>
        <v>1</v>
      </c>
      <c r="BG105" s="1" t="s">
        <v>86</v>
      </c>
      <c r="BH105" s="1">
        <f t="shared" si="684"/>
        <v>1</v>
      </c>
      <c r="BI105" s="1" t="s">
        <v>88</v>
      </c>
      <c r="BJ105" s="1">
        <f t="shared" si="685"/>
        <v>1</v>
      </c>
      <c r="BK105" s="1" t="s">
        <v>88</v>
      </c>
      <c r="BL105" s="1">
        <f t="shared" si="686"/>
        <v>1</v>
      </c>
      <c r="BM105" s="1" t="s">
        <v>86</v>
      </c>
      <c r="BN105" s="1">
        <f t="shared" si="687"/>
        <v>1</v>
      </c>
      <c r="BO105" s="1" t="s">
        <v>86</v>
      </c>
      <c r="BP105" s="1">
        <f t="shared" si="688"/>
        <v>1</v>
      </c>
      <c r="BQ105" s="1" t="s">
        <v>86</v>
      </c>
      <c r="BR105" s="1">
        <f t="shared" si="689"/>
        <v>1</v>
      </c>
      <c r="BS105" s="1" t="s">
        <v>86</v>
      </c>
      <c r="BT105" s="1">
        <f t="shared" si="690"/>
        <v>1</v>
      </c>
      <c r="BV105" s="1" t="s">
        <v>77</v>
      </c>
      <c r="BW105" s="1">
        <f t="shared" si="691"/>
        <v>1</v>
      </c>
      <c r="BX105" s="1" t="s">
        <v>79</v>
      </c>
      <c r="BY105" s="1">
        <f t="shared" si="692"/>
        <v>1</v>
      </c>
      <c r="BZ105" s="1" t="s">
        <v>79</v>
      </c>
      <c r="CA105" s="1">
        <f t="shared" si="693"/>
        <v>1</v>
      </c>
      <c r="CB105" s="1" t="s">
        <v>77</v>
      </c>
      <c r="CC105" s="1">
        <f t="shared" si="694"/>
        <v>1</v>
      </c>
      <c r="CD105" s="1" t="s">
        <v>77</v>
      </c>
      <c r="CE105" s="1">
        <f t="shared" si="695"/>
        <v>1</v>
      </c>
      <c r="CF105" s="1" t="s">
        <v>77</v>
      </c>
      <c r="CG105" s="1">
        <f t="shared" si="696"/>
        <v>1</v>
      </c>
      <c r="CH105" s="1" t="s">
        <v>77</v>
      </c>
      <c r="CI105" s="1">
        <f t="shared" si="696"/>
        <v>1</v>
      </c>
      <c r="CK105" s="1" t="s">
        <v>143</v>
      </c>
      <c r="CL105" s="1">
        <f t="shared" si="697"/>
        <v>1</v>
      </c>
      <c r="CM105" s="1" t="s">
        <v>90</v>
      </c>
      <c r="CN105" s="1">
        <f t="shared" si="698"/>
        <v>1</v>
      </c>
    </row>
    <row r="106" spans="1:92" x14ac:dyDescent="0.2">
      <c r="A106" s="10">
        <v>104</v>
      </c>
      <c r="B106" s="10" t="s">
        <v>375</v>
      </c>
      <c r="C106" s="1" t="s">
        <v>102</v>
      </c>
      <c r="D106" s="1">
        <f t="shared" si="665"/>
        <v>1</v>
      </c>
      <c r="E106" s="2">
        <v>0.1</v>
      </c>
      <c r="F106" s="2">
        <v>0.9</v>
      </c>
      <c r="G106" s="1" t="s">
        <v>111</v>
      </c>
      <c r="H106" s="1">
        <f t="shared" si="666"/>
        <v>1</v>
      </c>
      <c r="J106" s="1" t="s">
        <v>93</v>
      </c>
      <c r="K106" s="1">
        <f t="shared" si="667"/>
        <v>1</v>
      </c>
      <c r="M106" s="1" t="s">
        <v>77</v>
      </c>
      <c r="N106" s="1">
        <f t="shared" si="668"/>
        <v>1</v>
      </c>
      <c r="O106" s="1" t="s">
        <v>93</v>
      </c>
      <c r="P106" s="1">
        <f t="shared" si="668"/>
        <v>1</v>
      </c>
      <c r="Q106" s="1" t="s">
        <v>93</v>
      </c>
      <c r="R106" s="1">
        <f t="shared" si="668"/>
        <v>1</v>
      </c>
      <c r="S106" s="1" t="s">
        <v>93</v>
      </c>
      <c r="T106" s="1">
        <f t="shared" si="668"/>
        <v>1</v>
      </c>
      <c r="V106" s="1" t="s">
        <v>79</v>
      </c>
      <c r="W106" s="1">
        <f t="shared" si="669"/>
        <v>1</v>
      </c>
      <c r="Y106" s="1" t="s">
        <v>108</v>
      </c>
      <c r="Z106" s="1">
        <f t="shared" si="670"/>
        <v>1</v>
      </c>
      <c r="AA106" s="1" t="s">
        <v>77</v>
      </c>
      <c r="AB106" s="1">
        <f t="shared" si="670"/>
        <v>1</v>
      </c>
      <c r="AD106" s="1" t="s">
        <v>76</v>
      </c>
      <c r="AE106" s="1">
        <f t="shared" si="671"/>
        <v>1</v>
      </c>
      <c r="AF106" s="1" t="s">
        <v>76</v>
      </c>
      <c r="AG106" s="1">
        <f t="shared" si="672"/>
        <v>1</v>
      </c>
      <c r="AH106" s="1" t="s">
        <v>82</v>
      </c>
      <c r="AI106" s="1">
        <f t="shared" si="672"/>
        <v>1</v>
      </c>
      <c r="AJ106" s="1" t="s">
        <v>84</v>
      </c>
      <c r="AK106" s="1">
        <f t="shared" ref="AK106" si="1069">IF(AJ106&lt;&gt;"",1,"")</f>
        <v>1</v>
      </c>
      <c r="AL106" s="1" t="s">
        <v>84</v>
      </c>
      <c r="AM106" s="1">
        <f t="shared" ref="AM106" si="1070">IF(AL106&lt;&gt;"",1,"")</f>
        <v>1</v>
      </c>
      <c r="AN106" s="1" t="s">
        <v>82</v>
      </c>
      <c r="AO106" s="1">
        <f t="shared" ref="AO106" si="1071">IF(AN106&lt;&gt;"",1,"")</f>
        <v>1</v>
      </c>
      <c r="AP106" s="1" t="s">
        <v>84</v>
      </c>
      <c r="AQ106" s="1">
        <f t="shared" ref="AQ106" si="1072">IF(AP106&lt;&gt;"",1,"")</f>
        <v>1</v>
      </c>
      <c r="AR106" s="1" t="s">
        <v>82</v>
      </c>
      <c r="AS106" s="1">
        <f t="shared" ref="AS106" si="1073">IF(AR106&lt;&gt;"",1,"")</f>
        <v>1</v>
      </c>
      <c r="AT106" s="1" t="s">
        <v>84</v>
      </c>
      <c r="AU106" s="1">
        <f t="shared" ref="AU106" si="1074">IF(AT106&lt;&gt;"",1,"")</f>
        <v>1</v>
      </c>
      <c r="AV106" s="1" t="s">
        <v>84</v>
      </c>
      <c r="AW106" s="1">
        <f t="shared" ref="AW106" si="1075">IF(AV106&lt;&gt;"",1,"")</f>
        <v>1</v>
      </c>
      <c r="AX106" s="1" t="s">
        <v>82</v>
      </c>
      <c r="AY106" s="1">
        <f t="shared" ref="AY106" si="1076">IF(AX106&lt;&gt;"",1,"")</f>
        <v>1</v>
      </c>
      <c r="AZ106" s="1" t="s">
        <v>83</v>
      </c>
      <c r="BA106" s="1">
        <f t="shared" ref="BA106" si="1077">IF(AZ106&lt;&gt;"",1,"")</f>
        <v>1</v>
      </c>
      <c r="BB106" s="1" t="s">
        <v>162</v>
      </c>
      <c r="BC106" s="1">
        <f t="shared" ref="BC106" si="1078">IF(BB106&lt;&gt;"",1,"")</f>
        <v>1</v>
      </c>
      <c r="BE106" s="1" t="s">
        <v>87</v>
      </c>
      <c r="BF106" s="1">
        <f t="shared" si="683"/>
        <v>1</v>
      </c>
      <c r="BG106" s="1" t="s">
        <v>87</v>
      </c>
      <c r="BH106" s="1">
        <f t="shared" si="684"/>
        <v>1</v>
      </c>
      <c r="BI106" s="1" t="s">
        <v>86</v>
      </c>
      <c r="BJ106" s="1">
        <f t="shared" si="685"/>
        <v>1</v>
      </c>
      <c r="BK106" s="1" t="s">
        <v>86</v>
      </c>
      <c r="BL106" s="1">
        <f t="shared" si="686"/>
        <v>1</v>
      </c>
      <c r="BM106" s="1" t="s">
        <v>86</v>
      </c>
      <c r="BN106" s="1">
        <f t="shared" si="687"/>
        <v>1</v>
      </c>
      <c r="BO106" s="1" t="s">
        <v>88</v>
      </c>
      <c r="BP106" s="1">
        <f t="shared" si="688"/>
        <v>1</v>
      </c>
      <c r="BQ106" s="1" t="s">
        <v>87</v>
      </c>
      <c r="BR106" s="1">
        <f t="shared" si="689"/>
        <v>1</v>
      </c>
      <c r="BS106" s="1" t="s">
        <v>88</v>
      </c>
      <c r="BT106" s="1">
        <f t="shared" si="690"/>
        <v>1</v>
      </c>
      <c r="BV106" s="1" t="s">
        <v>77</v>
      </c>
      <c r="BW106" s="1">
        <f t="shared" si="691"/>
        <v>1</v>
      </c>
      <c r="BX106" s="1" t="s">
        <v>79</v>
      </c>
      <c r="BY106" s="1">
        <f t="shared" si="692"/>
        <v>1</v>
      </c>
      <c r="BZ106" s="1" t="s">
        <v>77</v>
      </c>
      <c r="CA106" s="1">
        <f t="shared" si="693"/>
        <v>1</v>
      </c>
      <c r="CB106" s="1" t="s">
        <v>77</v>
      </c>
      <c r="CC106" s="1">
        <f t="shared" si="694"/>
        <v>1</v>
      </c>
      <c r="CD106" s="1" t="s">
        <v>77</v>
      </c>
      <c r="CE106" s="1">
        <f t="shared" si="695"/>
        <v>1</v>
      </c>
      <c r="CF106" s="1" t="s">
        <v>77</v>
      </c>
      <c r="CG106" s="1">
        <f t="shared" si="696"/>
        <v>1</v>
      </c>
      <c r="CH106" s="1" t="s">
        <v>77</v>
      </c>
      <c r="CI106" s="1">
        <f t="shared" si="696"/>
        <v>1</v>
      </c>
      <c r="CK106" s="1" t="s">
        <v>101</v>
      </c>
      <c r="CL106" s="1">
        <f t="shared" si="697"/>
        <v>1</v>
      </c>
      <c r="CM106" s="1" t="s">
        <v>90</v>
      </c>
      <c r="CN106" s="1">
        <f t="shared" si="698"/>
        <v>1</v>
      </c>
    </row>
    <row r="107" spans="1:92" x14ac:dyDescent="0.2">
      <c r="A107" s="10">
        <v>105</v>
      </c>
      <c r="B107" s="10" t="s">
        <v>375</v>
      </c>
      <c r="C107" s="1" t="s">
        <v>102</v>
      </c>
      <c r="D107" s="1">
        <f t="shared" si="665"/>
        <v>1</v>
      </c>
      <c r="E107" s="1" t="s">
        <v>147</v>
      </c>
      <c r="F107" s="2">
        <v>0.7</v>
      </c>
      <c r="G107" s="1" t="s">
        <v>111</v>
      </c>
      <c r="H107" s="1">
        <f t="shared" si="666"/>
        <v>1</v>
      </c>
      <c r="I107" s="1" t="s">
        <v>319</v>
      </c>
      <c r="J107" s="1" t="s">
        <v>93</v>
      </c>
      <c r="K107" s="1">
        <f t="shared" si="667"/>
        <v>1</v>
      </c>
      <c r="L107" s="1" t="s">
        <v>320</v>
      </c>
      <c r="M107" s="1" t="s">
        <v>79</v>
      </c>
      <c r="N107" s="1">
        <f t="shared" si="668"/>
        <v>1</v>
      </c>
      <c r="O107" s="1" t="s">
        <v>78</v>
      </c>
      <c r="P107" s="1">
        <f t="shared" si="668"/>
        <v>1</v>
      </c>
      <c r="Q107" s="1" t="s">
        <v>78</v>
      </c>
      <c r="R107" s="1">
        <f t="shared" si="668"/>
        <v>1</v>
      </c>
      <c r="S107" s="1" t="s">
        <v>78</v>
      </c>
      <c r="T107" s="1">
        <f t="shared" si="668"/>
        <v>1</v>
      </c>
      <c r="V107" s="1" t="s">
        <v>77</v>
      </c>
      <c r="W107" s="1">
        <f t="shared" si="669"/>
        <v>1</v>
      </c>
      <c r="X107" s="1" t="s">
        <v>321</v>
      </c>
      <c r="Y107" s="1" t="s">
        <v>108</v>
      </c>
      <c r="Z107" s="1">
        <f t="shared" si="670"/>
        <v>1</v>
      </c>
      <c r="AA107" s="1" t="s">
        <v>77</v>
      </c>
      <c r="AB107" s="1">
        <f t="shared" si="670"/>
        <v>1</v>
      </c>
      <c r="AD107" s="1" t="s">
        <v>76</v>
      </c>
      <c r="AE107" s="1">
        <f t="shared" si="671"/>
        <v>1</v>
      </c>
      <c r="AF107" s="1" t="s">
        <v>93</v>
      </c>
      <c r="AG107" s="1">
        <f t="shared" si="672"/>
        <v>1</v>
      </c>
      <c r="AH107" s="1" t="s">
        <v>82</v>
      </c>
      <c r="AI107" s="1">
        <f t="shared" si="672"/>
        <v>1</v>
      </c>
      <c r="AJ107" s="1" t="s">
        <v>85</v>
      </c>
      <c r="AK107" s="1">
        <f t="shared" ref="AK107" si="1079">IF(AJ107&lt;&gt;"",1,"")</f>
        <v>1</v>
      </c>
      <c r="AL107" s="1" t="s">
        <v>85</v>
      </c>
      <c r="AM107" s="1">
        <f t="shared" ref="AM107" si="1080">IF(AL107&lt;&gt;"",1,"")</f>
        <v>1</v>
      </c>
      <c r="AN107" s="1" t="s">
        <v>82</v>
      </c>
      <c r="AO107" s="1">
        <f t="shared" ref="AO107" si="1081">IF(AN107&lt;&gt;"",1,"")</f>
        <v>1</v>
      </c>
      <c r="AP107" s="1" t="s">
        <v>84</v>
      </c>
      <c r="AQ107" s="1">
        <f t="shared" ref="AQ107" si="1082">IF(AP107&lt;&gt;"",1,"")</f>
        <v>1</v>
      </c>
      <c r="AR107" s="1" t="s">
        <v>83</v>
      </c>
      <c r="AS107" s="1">
        <f t="shared" ref="AS107" si="1083">IF(AR107&lt;&gt;"",1,"")</f>
        <v>1</v>
      </c>
      <c r="AT107" s="1" t="s">
        <v>83</v>
      </c>
      <c r="AU107" s="1">
        <f t="shared" ref="AU107" si="1084">IF(AT107&lt;&gt;"",1,"")</f>
        <v>1</v>
      </c>
      <c r="AV107" s="1" t="s">
        <v>82</v>
      </c>
      <c r="AW107" s="1">
        <f t="shared" ref="AW107" si="1085">IF(AV107&lt;&gt;"",1,"")</f>
        <v>1</v>
      </c>
      <c r="AX107" s="1" t="s">
        <v>83</v>
      </c>
      <c r="AY107" s="1">
        <f t="shared" ref="AY107" si="1086">IF(AX107&lt;&gt;"",1,"")</f>
        <v>1</v>
      </c>
      <c r="AZ107" s="1" t="s">
        <v>83</v>
      </c>
      <c r="BA107" s="1">
        <f t="shared" ref="BA107" si="1087">IF(AZ107&lt;&gt;"",1,"")</f>
        <v>1</v>
      </c>
      <c r="BB107" s="1" t="s">
        <v>82</v>
      </c>
      <c r="BC107" s="1">
        <f t="shared" ref="BC107" si="1088">IF(BB107&lt;&gt;"",1,"")</f>
        <v>1</v>
      </c>
      <c r="BD107" s="1" t="s">
        <v>322</v>
      </c>
      <c r="BE107" s="1" t="s">
        <v>88</v>
      </c>
      <c r="BF107" s="1">
        <f t="shared" si="683"/>
        <v>1</v>
      </c>
      <c r="BG107" s="1" t="s">
        <v>86</v>
      </c>
      <c r="BH107" s="1">
        <f t="shared" si="684"/>
        <v>1</v>
      </c>
      <c r="BI107" s="1" t="s">
        <v>87</v>
      </c>
      <c r="BJ107" s="1">
        <f t="shared" si="685"/>
        <v>1</v>
      </c>
      <c r="BK107" s="1" t="s">
        <v>88</v>
      </c>
      <c r="BL107" s="1">
        <f t="shared" si="686"/>
        <v>1</v>
      </c>
      <c r="BM107" s="1" t="s">
        <v>88</v>
      </c>
      <c r="BN107" s="1">
        <f t="shared" si="687"/>
        <v>1</v>
      </c>
      <c r="BO107" s="1" t="s">
        <v>88</v>
      </c>
      <c r="BP107" s="1">
        <f t="shared" si="688"/>
        <v>1</v>
      </c>
      <c r="BQ107" s="1" t="s">
        <v>86</v>
      </c>
      <c r="BR107" s="1">
        <f t="shared" si="689"/>
        <v>1</v>
      </c>
      <c r="BS107" s="1" t="s">
        <v>87</v>
      </c>
      <c r="BT107" s="1">
        <f t="shared" si="690"/>
        <v>1</v>
      </c>
      <c r="BV107" s="1" t="s">
        <v>77</v>
      </c>
      <c r="BW107" s="1">
        <f t="shared" si="691"/>
        <v>1</v>
      </c>
      <c r="BX107" s="1" t="s">
        <v>77</v>
      </c>
      <c r="BY107" s="1">
        <f t="shared" si="692"/>
        <v>1</v>
      </c>
      <c r="BZ107" s="1" t="s">
        <v>77</v>
      </c>
      <c r="CA107" s="1">
        <f t="shared" si="693"/>
        <v>1</v>
      </c>
      <c r="CB107" s="1" t="s">
        <v>77</v>
      </c>
      <c r="CC107" s="1">
        <f t="shared" si="694"/>
        <v>1</v>
      </c>
      <c r="CD107" s="1" t="s">
        <v>77</v>
      </c>
      <c r="CE107" s="1">
        <f t="shared" si="695"/>
        <v>1</v>
      </c>
      <c r="CF107" s="1" t="s">
        <v>77</v>
      </c>
      <c r="CG107" s="1">
        <f t="shared" si="696"/>
        <v>1</v>
      </c>
      <c r="CH107" s="1" t="s">
        <v>77</v>
      </c>
      <c r="CI107" s="1">
        <f t="shared" si="696"/>
        <v>1</v>
      </c>
      <c r="CK107" s="1" t="s">
        <v>101</v>
      </c>
      <c r="CL107" s="1">
        <f t="shared" si="697"/>
        <v>1</v>
      </c>
      <c r="CM107" s="1" t="s">
        <v>90</v>
      </c>
      <c r="CN107" s="1">
        <f t="shared" si="698"/>
        <v>1</v>
      </c>
    </row>
    <row r="108" spans="1:92" x14ac:dyDescent="0.2">
      <c r="A108" s="10">
        <v>106</v>
      </c>
      <c r="B108" s="10" t="s">
        <v>375</v>
      </c>
      <c r="C108" s="1" t="s">
        <v>186</v>
      </c>
      <c r="D108" s="1">
        <f t="shared" si="665"/>
        <v>1</v>
      </c>
      <c r="E108" s="2">
        <v>0.4</v>
      </c>
      <c r="F108" s="2">
        <v>0.1</v>
      </c>
      <c r="G108" s="1" t="s">
        <v>96</v>
      </c>
      <c r="H108" s="1">
        <f t="shared" si="666"/>
        <v>1</v>
      </c>
      <c r="J108" s="1" t="s">
        <v>78</v>
      </c>
      <c r="K108" s="1">
        <f t="shared" si="667"/>
        <v>1</v>
      </c>
      <c r="M108" s="1" t="s">
        <v>77</v>
      </c>
      <c r="N108" s="1">
        <f t="shared" si="668"/>
        <v>1</v>
      </c>
      <c r="O108" s="1" t="s">
        <v>78</v>
      </c>
      <c r="P108" s="1">
        <f t="shared" si="668"/>
        <v>1</v>
      </c>
      <c r="Q108" s="1" t="s">
        <v>78</v>
      </c>
      <c r="R108" s="1">
        <f t="shared" si="668"/>
        <v>1</v>
      </c>
      <c r="S108" s="1" t="s">
        <v>93</v>
      </c>
      <c r="T108" s="1">
        <f t="shared" si="668"/>
        <v>1</v>
      </c>
      <c r="V108" s="1" t="s">
        <v>79</v>
      </c>
      <c r="W108" s="1">
        <f t="shared" si="669"/>
        <v>1</v>
      </c>
      <c r="Y108" s="1" t="s">
        <v>99</v>
      </c>
      <c r="Z108" s="1">
        <f t="shared" si="670"/>
        <v>1</v>
      </c>
      <c r="AA108" s="1" t="s">
        <v>77</v>
      </c>
      <c r="AB108" s="1">
        <f t="shared" si="670"/>
        <v>1</v>
      </c>
      <c r="AD108" s="1" t="s">
        <v>76</v>
      </c>
      <c r="AE108" s="1">
        <f t="shared" si="671"/>
        <v>1</v>
      </c>
      <c r="AF108" s="1" t="s">
        <v>93</v>
      </c>
      <c r="AG108" s="1">
        <f t="shared" si="672"/>
        <v>1</v>
      </c>
      <c r="AH108" s="1" t="s">
        <v>82</v>
      </c>
      <c r="AI108" s="1">
        <f t="shared" si="672"/>
        <v>1</v>
      </c>
      <c r="AJ108" s="1" t="s">
        <v>94</v>
      </c>
      <c r="AK108" s="1">
        <f t="shared" ref="AK108" si="1089">IF(AJ108&lt;&gt;"",1,"")</f>
        <v>1</v>
      </c>
      <c r="AL108" s="1" t="s">
        <v>83</v>
      </c>
      <c r="AM108" s="1">
        <f t="shared" ref="AM108" si="1090">IF(AL108&lt;&gt;"",1,"")</f>
        <v>1</v>
      </c>
      <c r="AN108" s="1" t="s">
        <v>83</v>
      </c>
      <c r="AO108" s="1">
        <f t="shared" ref="AO108" si="1091">IF(AN108&lt;&gt;"",1,"")</f>
        <v>1</v>
      </c>
      <c r="AP108" s="1" t="s">
        <v>94</v>
      </c>
      <c r="AQ108" s="1">
        <f t="shared" ref="AQ108" si="1092">IF(AP108&lt;&gt;"",1,"")</f>
        <v>1</v>
      </c>
      <c r="AR108" s="1" t="s">
        <v>84</v>
      </c>
      <c r="AS108" s="1">
        <f t="shared" ref="AS108" si="1093">IF(AR108&lt;&gt;"",1,"")</f>
        <v>1</v>
      </c>
      <c r="AT108" s="1" t="s">
        <v>84</v>
      </c>
      <c r="AU108" s="1">
        <f t="shared" ref="AU108" si="1094">IF(AT108&lt;&gt;"",1,"")</f>
        <v>1</v>
      </c>
      <c r="AV108" s="1" t="s">
        <v>83</v>
      </c>
      <c r="AW108" s="1">
        <f t="shared" ref="AW108" si="1095">IF(AV108&lt;&gt;"",1,"")</f>
        <v>1</v>
      </c>
      <c r="AX108" s="1" t="s">
        <v>82</v>
      </c>
      <c r="AY108" s="1">
        <f t="shared" ref="AY108" si="1096">IF(AX108&lt;&gt;"",1,"")</f>
        <v>1</v>
      </c>
      <c r="AZ108" s="1" t="s">
        <v>84</v>
      </c>
      <c r="BA108" s="1">
        <f t="shared" ref="BA108" si="1097">IF(AZ108&lt;&gt;"",1,"")</f>
        <v>1</v>
      </c>
      <c r="BB108" s="1" t="s">
        <v>85</v>
      </c>
      <c r="BC108" s="1">
        <f t="shared" ref="BC108" si="1098">IF(BB108&lt;&gt;"",1,"")</f>
        <v>1</v>
      </c>
      <c r="BE108" s="1" t="s">
        <v>87</v>
      </c>
      <c r="BF108" s="1">
        <f t="shared" si="683"/>
        <v>1</v>
      </c>
      <c r="BG108" s="1" t="s">
        <v>86</v>
      </c>
      <c r="BH108" s="1">
        <f t="shared" si="684"/>
        <v>1</v>
      </c>
      <c r="BI108" s="1" t="s">
        <v>86</v>
      </c>
      <c r="BJ108" s="1">
        <f t="shared" si="685"/>
        <v>1</v>
      </c>
      <c r="BK108" s="1" t="s">
        <v>87</v>
      </c>
      <c r="BL108" s="1">
        <f t="shared" si="686"/>
        <v>1</v>
      </c>
      <c r="BM108" s="1" t="s">
        <v>86</v>
      </c>
      <c r="BN108" s="1">
        <f t="shared" si="687"/>
        <v>1</v>
      </c>
      <c r="BO108" s="1" t="s">
        <v>86</v>
      </c>
      <c r="BP108" s="1">
        <f t="shared" si="688"/>
        <v>1</v>
      </c>
      <c r="BQ108" s="1" t="s">
        <v>87</v>
      </c>
      <c r="BR108" s="1">
        <f t="shared" si="689"/>
        <v>1</v>
      </c>
      <c r="BS108" s="1" t="s">
        <v>86</v>
      </c>
      <c r="BT108" s="1">
        <f t="shared" si="690"/>
        <v>1</v>
      </c>
      <c r="BV108" s="1" t="s">
        <v>77</v>
      </c>
      <c r="BW108" s="1">
        <f t="shared" si="691"/>
        <v>1</v>
      </c>
      <c r="BX108" s="1" t="s">
        <v>79</v>
      </c>
      <c r="BY108" s="1">
        <f t="shared" si="692"/>
        <v>1</v>
      </c>
      <c r="BZ108" s="1" t="s">
        <v>77</v>
      </c>
      <c r="CA108" s="1">
        <f t="shared" si="693"/>
        <v>1</v>
      </c>
      <c r="CB108" s="1" t="s">
        <v>77</v>
      </c>
      <c r="CC108" s="1">
        <f t="shared" si="694"/>
        <v>1</v>
      </c>
      <c r="CD108" s="1" t="s">
        <v>77</v>
      </c>
      <c r="CE108" s="1">
        <f t="shared" si="695"/>
        <v>1</v>
      </c>
      <c r="CF108" s="1" t="s">
        <v>77</v>
      </c>
      <c r="CG108" s="1">
        <f t="shared" si="696"/>
        <v>1</v>
      </c>
      <c r="CH108" s="1" t="s">
        <v>79</v>
      </c>
      <c r="CI108" s="1">
        <f t="shared" si="696"/>
        <v>1</v>
      </c>
      <c r="CK108" s="1" t="s">
        <v>95</v>
      </c>
      <c r="CL108" s="1">
        <f t="shared" si="697"/>
        <v>1</v>
      </c>
      <c r="CM108" s="1" t="s">
        <v>90</v>
      </c>
      <c r="CN108" s="1">
        <f t="shared" si="698"/>
        <v>1</v>
      </c>
    </row>
    <row r="109" spans="1:92" x14ac:dyDescent="0.2">
      <c r="A109" s="10">
        <v>107</v>
      </c>
      <c r="B109" s="10" t="s">
        <v>375</v>
      </c>
      <c r="C109" s="1" t="s">
        <v>74</v>
      </c>
      <c r="D109" s="1">
        <f t="shared" si="665"/>
        <v>1</v>
      </c>
      <c r="E109" s="2">
        <v>0.2</v>
      </c>
      <c r="F109" s="2">
        <v>0.6</v>
      </c>
      <c r="G109" s="1" t="s">
        <v>96</v>
      </c>
      <c r="H109" s="1">
        <f t="shared" si="666"/>
        <v>1</v>
      </c>
      <c r="I109" s="1" t="s">
        <v>323</v>
      </c>
      <c r="J109" s="1" t="s">
        <v>78</v>
      </c>
      <c r="K109" s="1">
        <f t="shared" si="667"/>
        <v>1</v>
      </c>
      <c r="M109" s="1" t="s">
        <v>77</v>
      </c>
      <c r="N109" s="1">
        <f t="shared" si="668"/>
        <v>1</v>
      </c>
      <c r="O109" s="1" t="s">
        <v>78</v>
      </c>
      <c r="P109" s="1">
        <f t="shared" si="668"/>
        <v>1</v>
      </c>
      <c r="Q109" s="1" t="s">
        <v>93</v>
      </c>
      <c r="R109" s="1">
        <f t="shared" si="668"/>
        <v>1</v>
      </c>
      <c r="S109" s="1" t="s">
        <v>93</v>
      </c>
      <c r="T109" s="1">
        <f t="shared" si="668"/>
        <v>1</v>
      </c>
      <c r="V109" s="1" t="s">
        <v>79</v>
      </c>
      <c r="W109" s="1">
        <f t="shared" si="669"/>
        <v>1</v>
      </c>
      <c r="X109" s="1" t="s">
        <v>324</v>
      </c>
      <c r="Y109" s="1" t="s">
        <v>108</v>
      </c>
      <c r="Z109" s="1">
        <f t="shared" si="670"/>
        <v>1</v>
      </c>
      <c r="AA109" s="1" t="s">
        <v>77</v>
      </c>
      <c r="AB109" s="1">
        <f t="shared" si="670"/>
        <v>1</v>
      </c>
      <c r="AD109" s="1" t="s">
        <v>78</v>
      </c>
      <c r="AE109" s="1">
        <f t="shared" si="671"/>
        <v>1</v>
      </c>
      <c r="AF109" s="1" t="s">
        <v>76</v>
      </c>
      <c r="AG109" s="1">
        <f t="shared" si="672"/>
        <v>1</v>
      </c>
      <c r="AH109" s="1" t="s">
        <v>83</v>
      </c>
      <c r="AI109" s="1">
        <f t="shared" si="672"/>
        <v>1</v>
      </c>
      <c r="AJ109" s="1" t="s">
        <v>84</v>
      </c>
      <c r="AK109" s="1">
        <f t="shared" ref="AK109" si="1099">IF(AJ109&lt;&gt;"",1,"")</f>
        <v>1</v>
      </c>
      <c r="AL109" s="1" t="s">
        <v>84</v>
      </c>
      <c r="AM109" s="1">
        <f t="shared" ref="AM109" si="1100">IF(AL109&lt;&gt;"",1,"")</f>
        <v>1</v>
      </c>
      <c r="AN109" s="1" t="s">
        <v>83</v>
      </c>
      <c r="AO109" s="1">
        <f t="shared" ref="AO109" si="1101">IF(AN109&lt;&gt;"",1,"")</f>
        <v>1</v>
      </c>
      <c r="AP109" s="1" t="s">
        <v>84</v>
      </c>
      <c r="AQ109" s="1">
        <f t="shared" ref="AQ109" si="1102">IF(AP109&lt;&gt;"",1,"")</f>
        <v>1</v>
      </c>
      <c r="AR109" s="1" t="s">
        <v>84</v>
      </c>
      <c r="AS109" s="1">
        <f t="shared" ref="AS109" si="1103">IF(AR109&lt;&gt;"",1,"")</f>
        <v>1</v>
      </c>
      <c r="AT109" s="1" t="s">
        <v>84</v>
      </c>
      <c r="AU109" s="1">
        <f t="shared" ref="AU109" si="1104">IF(AT109&lt;&gt;"",1,"")</f>
        <v>1</v>
      </c>
      <c r="AV109" s="1" t="s">
        <v>83</v>
      </c>
      <c r="AW109" s="1">
        <f t="shared" ref="AW109" si="1105">IF(AV109&lt;&gt;"",1,"")</f>
        <v>1</v>
      </c>
      <c r="AX109" s="1" t="s">
        <v>84</v>
      </c>
      <c r="AY109" s="1">
        <f t="shared" ref="AY109" si="1106">IF(AX109&lt;&gt;"",1,"")</f>
        <v>1</v>
      </c>
      <c r="AZ109" s="1" t="s">
        <v>85</v>
      </c>
      <c r="BA109" s="1">
        <f t="shared" ref="BA109" si="1107">IF(AZ109&lt;&gt;"",1,"")</f>
        <v>1</v>
      </c>
      <c r="BB109" s="1" t="s">
        <v>83</v>
      </c>
      <c r="BC109" s="1">
        <f t="shared" ref="BC109" si="1108">IF(BB109&lt;&gt;"",1,"")</f>
        <v>1</v>
      </c>
      <c r="BE109" s="1" t="s">
        <v>86</v>
      </c>
      <c r="BF109" s="1">
        <f t="shared" si="683"/>
        <v>1</v>
      </c>
      <c r="BG109" s="1" t="s">
        <v>86</v>
      </c>
      <c r="BH109" s="1">
        <f t="shared" si="684"/>
        <v>1</v>
      </c>
      <c r="BI109" s="1" t="s">
        <v>86</v>
      </c>
      <c r="BJ109" s="1">
        <f t="shared" si="685"/>
        <v>1</v>
      </c>
      <c r="BK109" s="1" t="s">
        <v>86</v>
      </c>
      <c r="BL109" s="1">
        <f t="shared" si="686"/>
        <v>1</v>
      </c>
      <c r="BM109" s="1" t="s">
        <v>86</v>
      </c>
      <c r="BN109" s="1">
        <f t="shared" si="687"/>
        <v>1</v>
      </c>
      <c r="BO109" s="1" t="s">
        <v>86</v>
      </c>
      <c r="BP109" s="1">
        <f t="shared" si="688"/>
        <v>1</v>
      </c>
      <c r="BQ109" s="1" t="s">
        <v>86</v>
      </c>
      <c r="BR109" s="1">
        <f t="shared" si="689"/>
        <v>1</v>
      </c>
      <c r="BS109" s="1" t="s">
        <v>86</v>
      </c>
      <c r="BT109" s="1">
        <f t="shared" si="690"/>
        <v>1</v>
      </c>
      <c r="BV109" s="1" t="s">
        <v>77</v>
      </c>
      <c r="BW109" s="1">
        <f t="shared" si="691"/>
        <v>1</v>
      </c>
      <c r="BX109" s="1" t="s">
        <v>79</v>
      </c>
      <c r="BY109" s="1">
        <f t="shared" si="692"/>
        <v>1</v>
      </c>
      <c r="BZ109" s="1" t="s">
        <v>77</v>
      </c>
      <c r="CA109" s="1">
        <f t="shared" si="693"/>
        <v>1</v>
      </c>
      <c r="CB109" s="1" t="s">
        <v>77</v>
      </c>
      <c r="CC109" s="1">
        <f t="shared" si="694"/>
        <v>1</v>
      </c>
      <c r="CD109" s="1" t="s">
        <v>77</v>
      </c>
      <c r="CE109" s="1">
        <f t="shared" si="695"/>
        <v>1</v>
      </c>
      <c r="CF109" s="1" t="s">
        <v>77</v>
      </c>
      <c r="CG109" s="1">
        <f t="shared" si="696"/>
        <v>1</v>
      </c>
      <c r="CH109" s="1" t="s">
        <v>77</v>
      </c>
      <c r="CI109" s="1">
        <f t="shared" si="696"/>
        <v>1</v>
      </c>
      <c r="CK109" s="1" t="s">
        <v>101</v>
      </c>
      <c r="CL109" s="1">
        <f t="shared" si="697"/>
        <v>1</v>
      </c>
      <c r="CM109" s="1" t="s">
        <v>90</v>
      </c>
      <c r="CN109" s="1">
        <f t="shared" si="698"/>
        <v>1</v>
      </c>
    </row>
    <row r="110" spans="1:92" x14ac:dyDescent="0.2">
      <c r="A110" s="10">
        <v>108</v>
      </c>
      <c r="B110" s="10" t="s">
        <v>375</v>
      </c>
      <c r="C110" s="1" t="s">
        <v>74</v>
      </c>
      <c r="D110" s="1">
        <f t="shared" si="665"/>
        <v>1</v>
      </c>
      <c r="E110" s="2">
        <v>0.8</v>
      </c>
      <c r="F110" s="2">
        <v>0.8</v>
      </c>
      <c r="G110" s="1" t="s">
        <v>75</v>
      </c>
      <c r="H110" s="1">
        <f t="shared" si="666"/>
        <v>1</v>
      </c>
      <c r="J110" s="1" t="s">
        <v>78</v>
      </c>
      <c r="K110" s="1">
        <f t="shared" si="667"/>
        <v>1</v>
      </c>
      <c r="M110" s="1" t="s">
        <v>77</v>
      </c>
      <c r="N110" s="1">
        <f t="shared" si="668"/>
        <v>1</v>
      </c>
      <c r="O110" s="1" t="s">
        <v>78</v>
      </c>
      <c r="P110" s="1">
        <f t="shared" si="668"/>
        <v>1</v>
      </c>
      <c r="Q110" s="1" t="s">
        <v>93</v>
      </c>
      <c r="R110" s="1">
        <f t="shared" si="668"/>
        <v>1</v>
      </c>
      <c r="S110" s="1" t="s">
        <v>93</v>
      </c>
      <c r="T110" s="1">
        <f t="shared" si="668"/>
        <v>1</v>
      </c>
      <c r="V110" s="1" t="s">
        <v>79</v>
      </c>
      <c r="W110" s="1">
        <f t="shared" si="669"/>
        <v>1</v>
      </c>
      <c r="Y110" s="1" t="s">
        <v>126</v>
      </c>
      <c r="Z110" s="1">
        <f t="shared" si="670"/>
        <v>1</v>
      </c>
      <c r="AA110" s="1" t="s">
        <v>77</v>
      </c>
      <c r="AB110" s="1">
        <f t="shared" si="670"/>
        <v>1</v>
      </c>
      <c r="AD110" s="1" t="s">
        <v>93</v>
      </c>
      <c r="AE110" s="1">
        <f t="shared" si="671"/>
        <v>1</v>
      </c>
      <c r="AF110" s="1" t="s">
        <v>76</v>
      </c>
      <c r="AG110" s="1">
        <f t="shared" si="672"/>
        <v>1</v>
      </c>
      <c r="AH110" s="1" t="s">
        <v>82</v>
      </c>
      <c r="AI110" s="1">
        <f t="shared" si="672"/>
        <v>1</v>
      </c>
      <c r="AJ110" s="1" t="s">
        <v>84</v>
      </c>
      <c r="AK110" s="1">
        <f t="shared" ref="AK110" si="1109">IF(AJ110&lt;&gt;"",1,"")</f>
        <v>1</v>
      </c>
      <c r="AL110" s="1" t="s">
        <v>84</v>
      </c>
      <c r="AM110" s="1">
        <f t="shared" ref="AM110" si="1110">IF(AL110&lt;&gt;"",1,"")</f>
        <v>1</v>
      </c>
      <c r="AN110" s="1" t="s">
        <v>84</v>
      </c>
      <c r="AO110" s="1">
        <f t="shared" ref="AO110" si="1111">IF(AN110&lt;&gt;"",1,"")</f>
        <v>1</v>
      </c>
      <c r="AP110" s="1" t="s">
        <v>84</v>
      </c>
      <c r="AQ110" s="1">
        <f t="shared" ref="AQ110" si="1112">IF(AP110&lt;&gt;"",1,"")</f>
        <v>1</v>
      </c>
      <c r="AR110" s="1" t="s">
        <v>84</v>
      </c>
      <c r="AS110" s="1">
        <f t="shared" ref="AS110" si="1113">IF(AR110&lt;&gt;"",1,"")</f>
        <v>1</v>
      </c>
      <c r="AT110" s="1" t="s">
        <v>84</v>
      </c>
      <c r="AU110" s="1">
        <f t="shared" ref="AU110" si="1114">IF(AT110&lt;&gt;"",1,"")</f>
        <v>1</v>
      </c>
      <c r="AV110" s="1" t="s">
        <v>84</v>
      </c>
      <c r="AW110" s="1">
        <f t="shared" ref="AW110" si="1115">IF(AV110&lt;&gt;"",1,"")</f>
        <v>1</v>
      </c>
      <c r="AX110" s="1" t="s">
        <v>84</v>
      </c>
      <c r="AY110" s="1">
        <f t="shared" ref="AY110" si="1116">IF(AX110&lt;&gt;"",1,"")</f>
        <v>1</v>
      </c>
      <c r="AZ110" s="1" t="s">
        <v>83</v>
      </c>
      <c r="BA110" s="1">
        <f t="shared" ref="BA110" si="1117">IF(AZ110&lt;&gt;"",1,"")</f>
        <v>1</v>
      </c>
      <c r="BB110" s="1" t="s">
        <v>84</v>
      </c>
      <c r="BC110" s="1">
        <f t="shared" ref="BC110" si="1118">IF(BB110&lt;&gt;"",1,"")</f>
        <v>1</v>
      </c>
      <c r="BE110" s="1" t="s">
        <v>87</v>
      </c>
      <c r="BF110" s="1">
        <f t="shared" si="683"/>
        <v>1</v>
      </c>
      <c r="BG110" s="1" t="s">
        <v>87</v>
      </c>
      <c r="BH110" s="1">
        <f t="shared" si="684"/>
        <v>1</v>
      </c>
      <c r="BI110" s="1" t="s">
        <v>87</v>
      </c>
      <c r="BJ110" s="1">
        <f t="shared" si="685"/>
        <v>1</v>
      </c>
      <c r="BK110" s="1" t="s">
        <v>87</v>
      </c>
      <c r="BL110" s="1">
        <f t="shared" si="686"/>
        <v>1</v>
      </c>
      <c r="BM110" s="1" t="s">
        <v>87</v>
      </c>
      <c r="BN110" s="1">
        <f t="shared" si="687"/>
        <v>1</v>
      </c>
      <c r="BO110" s="1" t="s">
        <v>87</v>
      </c>
      <c r="BP110" s="1">
        <f t="shared" si="688"/>
        <v>1</v>
      </c>
      <c r="BQ110" s="1" t="s">
        <v>87</v>
      </c>
      <c r="BR110" s="1">
        <f t="shared" si="689"/>
        <v>1</v>
      </c>
      <c r="BS110" s="1" t="s">
        <v>87</v>
      </c>
      <c r="BT110" s="1">
        <f t="shared" si="690"/>
        <v>1</v>
      </c>
      <c r="BV110" s="1" t="s">
        <v>77</v>
      </c>
      <c r="BW110" s="1">
        <f t="shared" si="691"/>
        <v>1</v>
      </c>
      <c r="BX110" s="1" t="s">
        <v>77</v>
      </c>
      <c r="BY110" s="1">
        <f t="shared" si="692"/>
        <v>1</v>
      </c>
      <c r="BZ110" s="1" t="s">
        <v>77</v>
      </c>
      <c r="CA110" s="1">
        <f t="shared" si="693"/>
        <v>1</v>
      </c>
      <c r="CB110" s="1" t="s">
        <v>77</v>
      </c>
      <c r="CC110" s="1">
        <f t="shared" si="694"/>
        <v>1</v>
      </c>
      <c r="CD110" s="1" t="s">
        <v>77</v>
      </c>
      <c r="CE110" s="1">
        <f t="shared" si="695"/>
        <v>1</v>
      </c>
      <c r="CF110" s="1" t="s">
        <v>77</v>
      </c>
      <c r="CG110" s="1">
        <f t="shared" si="696"/>
        <v>1</v>
      </c>
      <c r="CH110" s="1" t="s">
        <v>77</v>
      </c>
      <c r="CI110" s="1">
        <f t="shared" si="696"/>
        <v>1</v>
      </c>
      <c r="CK110" s="1" t="s">
        <v>101</v>
      </c>
      <c r="CL110" s="1">
        <f t="shared" si="697"/>
        <v>1</v>
      </c>
      <c r="CM110" s="1" t="s">
        <v>90</v>
      </c>
      <c r="CN110" s="1">
        <f t="shared" si="698"/>
        <v>1</v>
      </c>
    </row>
    <row r="111" spans="1:92" x14ac:dyDescent="0.2">
      <c r="A111" s="10">
        <v>109</v>
      </c>
      <c r="B111" s="10" t="s">
        <v>375</v>
      </c>
      <c r="C111" s="1" t="s">
        <v>186</v>
      </c>
      <c r="D111" s="1">
        <f t="shared" si="665"/>
        <v>1</v>
      </c>
      <c r="E111" s="1" t="s">
        <v>147</v>
      </c>
      <c r="F111" s="2">
        <v>0.5</v>
      </c>
      <c r="G111" s="1" t="s">
        <v>75</v>
      </c>
      <c r="H111" s="1">
        <f t="shared" si="666"/>
        <v>1</v>
      </c>
      <c r="I111" s="1" t="s">
        <v>325</v>
      </c>
      <c r="J111" s="1" t="s">
        <v>93</v>
      </c>
      <c r="K111" s="1">
        <f t="shared" si="667"/>
        <v>1</v>
      </c>
      <c r="M111" s="1" t="s">
        <v>79</v>
      </c>
      <c r="N111" s="1">
        <f t="shared" si="668"/>
        <v>1</v>
      </c>
      <c r="O111" s="1" t="s">
        <v>76</v>
      </c>
      <c r="P111" s="1">
        <f t="shared" si="668"/>
        <v>1</v>
      </c>
      <c r="Q111" s="1" t="s">
        <v>78</v>
      </c>
      <c r="R111" s="1">
        <f t="shared" si="668"/>
        <v>1</v>
      </c>
      <c r="S111" s="1" t="s">
        <v>93</v>
      </c>
      <c r="T111" s="1">
        <f t="shared" si="668"/>
        <v>1</v>
      </c>
      <c r="V111" s="1" t="s">
        <v>79</v>
      </c>
      <c r="W111" s="1">
        <f t="shared" si="669"/>
        <v>1</v>
      </c>
      <c r="X111" s="1" t="s">
        <v>326</v>
      </c>
      <c r="Y111" s="1" t="s">
        <v>108</v>
      </c>
      <c r="Z111" s="1">
        <f t="shared" si="670"/>
        <v>1</v>
      </c>
      <c r="AA111" s="1" t="s">
        <v>79</v>
      </c>
      <c r="AB111" s="1">
        <f t="shared" si="670"/>
        <v>1</v>
      </c>
      <c r="AC111" s="1" t="s">
        <v>327</v>
      </c>
      <c r="AD111" s="1" t="s">
        <v>76</v>
      </c>
      <c r="AE111" s="1">
        <f t="shared" si="671"/>
        <v>1</v>
      </c>
      <c r="AF111" s="1" t="s">
        <v>76</v>
      </c>
      <c r="AG111" s="1">
        <f t="shared" si="672"/>
        <v>1</v>
      </c>
      <c r="AH111" s="1" t="s">
        <v>83</v>
      </c>
      <c r="AI111" s="1">
        <f t="shared" si="672"/>
        <v>1</v>
      </c>
      <c r="AJ111" s="1" t="s">
        <v>84</v>
      </c>
      <c r="AK111" s="1">
        <f t="shared" ref="AK111" si="1119">IF(AJ111&lt;&gt;"",1,"")</f>
        <v>1</v>
      </c>
      <c r="AL111" s="1" t="s">
        <v>83</v>
      </c>
      <c r="AM111" s="1">
        <f t="shared" ref="AM111" si="1120">IF(AL111&lt;&gt;"",1,"")</f>
        <v>1</v>
      </c>
      <c r="AN111" s="1" t="s">
        <v>83</v>
      </c>
      <c r="AO111" s="1">
        <f t="shared" ref="AO111" si="1121">IF(AN111&lt;&gt;"",1,"")</f>
        <v>1</v>
      </c>
      <c r="AP111" s="1" t="s">
        <v>84</v>
      </c>
      <c r="AQ111" s="1">
        <f t="shared" ref="AQ111" si="1122">IF(AP111&lt;&gt;"",1,"")</f>
        <v>1</v>
      </c>
      <c r="AR111" s="1" t="s">
        <v>84</v>
      </c>
      <c r="AS111" s="1">
        <f t="shared" ref="AS111" si="1123">IF(AR111&lt;&gt;"",1,"")</f>
        <v>1</v>
      </c>
      <c r="AT111" s="1" t="s">
        <v>84</v>
      </c>
      <c r="AU111" s="1">
        <f t="shared" ref="AU111" si="1124">IF(AT111&lt;&gt;"",1,"")</f>
        <v>1</v>
      </c>
      <c r="AV111" s="1" t="s">
        <v>83</v>
      </c>
      <c r="AW111" s="1">
        <f t="shared" ref="AW111" si="1125">IF(AV111&lt;&gt;"",1,"")</f>
        <v>1</v>
      </c>
      <c r="AX111" s="1" t="s">
        <v>84</v>
      </c>
      <c r="AY111" s="1">
        <f t="shared" ref="AY111" si="1126">IF(AX111&lt;&gt;"",1,"")</f>
        <v>1</v>
      </c>
      <c r="AZ111" s="1" t="s">
        <v>84</v>
      </c>
      <c r="BA111" s="1">
        <f t="shared" ref="BA111" si="1127">IF(AZ111&lt;&gt;"",1,"")</f>
        <v>1</v>
      </c>
      <c r="BB111" s="1" t="s">
        <v>83</v>
      </c>
      <c r="BC111" s="1">
        <f t="shared" ref="BC111" si="1128">IF(BB111&lt;&gt;"",1,"")</f>
        <v>1</v>
      </c>
      <c r="BE111" s="1" t="s">
        <v>161</v>
      </c>
      <c r="BF111" s="1">
        <f t="shared" si="683"/>
        <v>1</v>
      </c>
      <c r="BG111" s="1" t="s">
        <v>88</v>
      </c>
      <c r="BH111" s="1">
        <f t="shared" si="684"/>
        <v>1</v>
      </c>
      <c r="BI111" s="1" t="s">
        <v>87</v>
      </c>
      <c r="BJ111" s="1">
        <f t="shared" si="685"/>
        <v>1</v>
      </c>
      <c r="BK111" s="1" t="s">
        <v>87</v>
      </c>
      <c r="BL111" s="1">
        <f t="shared" si="686"/>
        <v>1</v>
      </c>
      <c r="BM111" s="1" t="s">
        <v>87</v>
      </c>
      <c r="BN111" s="1">
        <f t="shared" si="687"/>
        <v>1</v>
      </c>
      <c r="BO111" s="1" t="s">
        <v>87</v>
      </c>
      <c r="BP111" s="1">
        <f t="shared" si="688"/>
        <v>1</v>
      </c>
      <c r="BQ111" s="1" t="s">
        <v>86</v>
      </c>
      <c r="BR111" s="1">
        <f t="shared" si="689"/>
        <v>1</v>
      </c>
      <c r="BS111" s="1" t="s">
        <v>86</v>
      </c>
      <c r="BT111" s="1">
        <f t="shared" si="690"/>
        <v>1</v>
      </c>
      <c r="BV111" s="1" t="s">
        <v>77</v>
      </c>
      <c r="BW111" s="1">
        <f t="shared" si="691"/>
        <v>1</v>
      </c>
      <c r="BX111" s="1" t="s">
        <v>79</v>
      </c>
      <c r="BY111" s="1">
        <f t="shared" si="692"/>
        <v>1</v>
      </c>
      <c r="BZ111" s="1" t="s">
        <v>79</v>
      </c>
      <c r="CA111" s="1">
        <f t="shared" si="693"/>
        <v>1</v>
      </c>
      <c r="CB111" s="1" t="s">
        <v>79</v>
      </c>
      <c r="CC111" s="1">
        <f t="shared" si="694"/>
        <v>1</v>
      </c>
      <c r="CD111" s="1" t="s">
        <v>77</v>
      </c>
      <c r="CE111" s="1">
        <f t="shared" si="695"/>
        <v>1</v>
      </c>
      <c r="CF111" s="1" t="s">
        <v>77</v>
      </c>
      <c r="CG111" s="1">
        <f t="shared" si="696"/>
        <v>1</v>
      </c>
      <c r="CH111" s="1" t="s">
        <v>79</v>
      </c>
      <c r="CI111" s="1">
        <f t="shared" si="696"/>
        <v>1</v>
      </c>
      <c r="CJ111" s="1" t="s">
        <v>328</v>
      </c>
      <c r="CK111" s="1" t="s">
        <v>95</v>
      </c>
      <c r="CL111" s="1">
        <f t="shared" si="697"/>
        <v>1</v>
      </c>
      <c r="CM111" s="1" t="s">
        <v>90</v>
      </c>
      <c r="CN111" s="1">
        <f t="shared" si="698"/>
        <v>1</v>
      </c>
    </row>
    <row r="112" spans="1:92" x14ac:dyDescent="0.2">
      <c r="A112" s="10">
        <v>110</v>
      </c>
      <c r="B112" s="10" t="s">
        <v>375</v>
      </c>
      <c r="C112" s="1" t="s">
        <v>102</v>
      </c>
      <c r="D112" s="1">
        <f t="shared" si="665"/>
        <v>1</v>
      </c>
      <c r="E112" s="2">
        <v>0.2</v>
      </c>
      <c r="F112" s="2">
        <v>0.4</v>
      </c>
      <c r="G112" s="1" t="s">
        <v>103</v>
      </c>
      <c r="H112" s="1">
        <f t="shared" si="666"/>
        <v>1</v>
      </c>
      <c r="J112" s="1" t="s">
        <v>113</v>
      </c>
      <c r="K112" s="1">
        <f t="shared" si="667"/>
        <v>1</v>
      </c>
      <c r="M112" s="1" t="s">
        <v>79</v>
      </c>
      <c r="N112" s="1">
        <f t="shared" si="668"/>
        <v>1</v>
      </c>
      <c r="O112" s="1" t="s">
        <v>93</v>
      </c>
      <c r="P112" s="1">
        <f t="shared" si="668"/>
        <v>1</v>
      </c>
      <c r="Q112" s="1" t="s">
        <v>113</v>
      </c>
      <c r="R112" s="1">
        <f t="shared" si="668"/>
        <v>1</v>
      </c>
      <c r="S112" s="1" t="s">
        <v>113</v>
      </c>
      <c r="T112" s="1">
        <f t="shared" si="668"/>
        <v>1</v>
      </c>
      <c r="V112" s="1" t="s">
        <v>79</v>
      </c>
      <c r="W112" s="1">
        <f t="shared" si="669"/>
        <v>1</v>
      </c>
      <c r="Y112" s="1" t="s">
        <v>99</v>
      </c>
      <c r="Z112" s="1">
        <f t="shared" si="670"/>
        <v>1</v>
      </c>
      <c r="AA112" s="1" t="s">
        <v>77</v>
      </c>
      <c r="AB112" s="1">
        <f t="shared" si="670"/>
        <v>1</v>
      </c>
      <c r="AD112" s="1" t="s">
        <v>78</v>
      </c>
      <c r="AE112" s="1">
        <f t="shared" si="671"/>
        <v>1</v>
      </c>
      <c r="AF112" s="1" t="s">
        <v>113</v>
      </c>
      <c r="AG112" s="1">
        <f t="shared" si="672"/>
        <v>1</v>
      </c>
      <c r="AH112" s="1" t="s">
        <v>82</v>
      </c>
      <c r="AI112" s="1">
        <f t="shared" si="672"/>
        <v>1</v>
      </c>
      <c r="AJ112" s="1" t="s">
        <v>84</v>
      </c>
      <c r="AK112" s="1">
        <f t="shared" ref="AK112" si="1129">IF(AJ112&lt;&gt;"",1,"")</f>
        <v>1</v>
      </c>
      <c r="AL112" s="1" t="s">
        <v>83</v>
      </c>
      <c r="AM112" s="1">
        <f t="shared" ref="AM112" si="1130">IF(AL112&lt;&gt;"",1,"")</f>
        <v>1</v>
      </c>
      <c r="AN112" s="1" t="s">
        <v>83</v>
      </c>
      <c r="AO112" s="1">
        <f t="shared" ref="AO112" si="1131">IF(AN112&lt;&gt;"",1,"")</f>
        <v>1</v>
      </c>
      <c r="AP112" s="1" t="s">
        <v>84</v>
      </c>
      <c r="AQ112" s="1">
        <f t="shared" ref="AQ112" si="1132">IF(AP112&lt;&gt;"",1,"")</f>
        <v>1</v>
      </c>
      <c r="AR112" s="1" t="s">
        <v>84</v>
      </c>
      <c r="AS112" s="1">
        <f t="shared" ref="AS112" si="1133">IF(AR112&lt;&gt;"",1,"")</f>
        <v>1</v>
      </c>
      <c r="AT112" s="1" t="s">
        <v>82</v>
      </c>
      <c r="AU112" s="1">
        <f t="shared" ref="AU112" si="1134">IF(AT112&lt;&gt;"",1,"")</f>
        <v>1</v>
      </c>
      <c r="AV112" s="1" t="s">
        <v>84</v>
      </c>
      <c r="AW112" s="1">
        <f t="shared" ref="AW112" si="1135">IF(AV112&lt;&gt;"",1,"")</f>
        <v>1</v>
      </c>
      <c r="AX112" s="1" t="s">
        <v>83</v>
      </c>
      <c r="AY112" s="1">
        <f t="shared" ref="AY112" si="1136">IF(AX112&lt;&gt;"",1,"")</f>
        <v>1</v>
      </c>
      <c r="AZ112" s="1" t="s">
        <v>84</v>
      </c>
      <c r="BA112" s="1">
        <f t="shared" ref="BA112" si="1137">IF(AZ112&lt;&gt;"",1,"")</f>
        <v>1</v>
      </c>
      <c r="BB112" s="1" t="s">
        <v>83</v>
      </c>
      <c r="BC112" s="1">
        <f t="shared" ref="BC112" si="1138">IF(BB112&lt;&gt;"",1,"")</f>
        <v>1</v>
      </c>
      <c r="BE112" s="1" t="s">
        <v>87</v>
      </c>
      <c r="BF112" s="1">
        <f t="shared" si="683"/>
        <v>1</v>
      </c>
      <c r="BG112" s="1" t="s">
        <v>87</v>
      </c>
      <c r="BH112" s="1">
        <f t="shared" si="684"/>
        <v>1</v>
      </c>
      <c r="BI112" s="1" t="s">
        <v>87</v>
      </c>
      <c r="BJ112" s="1">
        <f t="shared" si="685"/>
        <v>1</v>
      </c>
      <c r="BK112" s="1" t="s">
        <v>86</v>
      </c>
      <c r="BL112" s="1">
        <f t="shared" si="686"/>
        <v>1</v>
      </c>
      <c r="BM112" s="1" t="s">
        <v>87</v>
      </c>
      <c r="BN112" s="1">
        <f t="shared" si="687"/>
        <v>1</v>
      </c>
      <c r="BO112" s="1" t="s">
        <v>87</v>
      </c>
      <c r="BP112" s="1">
        <f t="shared" si="688"/>
        <v>1</v>
      </c>
      <c r="BQ112" s="1" t="s">
        <v>87</v>
      </c>
      <c r="BR112" s="1">
        <f t="shared" si="689"/>
        <v>1</v>
      </c>
      <c r="BS112" s="1" t="s">
        <v>87</v>
      </c>
      <c r="BT112" s="1">
        <f t="shared" si="690"/>
        <v>1</v>
      </c>
      <c r="BV112" s="1" t="s">
        <v>77</v>
      </c>
      <c r="BW112" s="1">
        <f t="shared" si="691"/>
        <v>1</v>
      </c>
      <c r="BX112" s="1" t="s">
        <v>77</v>
      </c>
      <c r="BY112" s="1">
        <f t="shared" si="692"/>
        <v>1</v>
      </c>
      <c r="BZ112" s="1" t="s">
        <v>77</v>
      </c>
      <c r="CA112" s="1">
        <f t="shared" si="693"/>
        <v>1</v>
      </c>
      <c r="CB112" s="1" t="s">
        <v>77</v>
      </c>
      <c r="CC112" s="1">
        <f t="shared" si="694"/>
        <v>1</v>
      </c>
      <c r="CD112" s="1" t="s">
        <v>77</v>
      </c>
      <c r="CE112" s="1">
        <f t="shared" si="695"/>
        <v>1</v>
      </c>
      <c r="CF112" s="1" t="s">
        <v>77</v>
      </c>
      <c r="CG112" s="1">
        <f t="shared" si="696"/>
        <v>1</v>
      </c>
      <c r="CH112" s="1" t="s">
        <v>77</v>
      </c>
      <c r="CI112" s="1">
        <f t="shared" si="696"/>
        <v>1</v>
      </c>
      <c r="CK112" s="1" t="s">
        <v>101</v>
      </c>
      <c r="CL112" s="1">
        <f t="shared" si="697"/>
        <v>1</v>
      </c>
      <c r="CM112" s="1" t="s">
        <v>90</v>
      </c>
      <c r="CN112" s="1">
        <f t="shared" si="698"/>
        <v>1</v>
      </c>
    </row>
    <row r="113" spans="1:92" x14ac:dyDescent="0.2">
      <c r="A113" s="10">
        <v>111</v>
      </c>
      <c r="B113" s="10" t="s">
        <v>375</v>
      </c>
      <c r="C113" s="1" t="s">
        <v>74</v>
      </c>
      <c r="D113" s="1">
        <f t="shared" si="665"/>
        <v>1</v>
      </c>
      <c r="E113" s="2">
        <v>0.1</v>
      </c>
      <c r="F113" s="2">
        <v>0.8</v>
      </c>
      <c r="G113" s="1" t="s">
        <v>111</v>
      </c>
      <c r="H113" s="1">
        <f t="shared" si="666"/>
        <v>1</v>
      </c>
      <c r="J113" s="1" t="s">
        <v>76</v>
      </c>
      <c r="K113" s="1">
        <f t="shared" si="667"/>
        <v>1</v>
      </c>
      <c r="M113" s="1" t="s">
        <v>79</v>
      </c>
      <c r="N113" s="1">
        <f t="shared" si="668"/>
        <v>1</v>
      </c>
      <c r="O113" s="1" t="s">
        <v>93</v>
      </c>
      <c r="P113" s="1">
        <f t="shared" si="668"/>
        <v>1</v>
      </c>
      <c r="Q113" s="1" t="s">
        <v>93</v>
      </c>
      <c r="R113" s="1">
        <f t="shared" si="668"/>
        <v>1</v>
      </c>
      <c r="S113" s="1" t="s">
        <v>93</v>
      </c>
      <c r="T113" s="1">
        <f t="shared" si="668"/>
        <v>1</v>
      </c>
      <c r="V113" s="1" t="s">
        <v>79</v>
      </c>
      <c r="W113" s="1">
        <f t="shared" si="669"/>
        <v>1</v>
      </c>
      <c r="Y113" s="1" t="s">
        <v>108</v>
      </c>
      <c r="Z113" s="1">
        <f t="shared" si="670"/>
        <v>1</v>
      </c>
      <c r="AA113" s="1" t="s">
        <v>77</v>
      </c>
      <c r="AB113" s="1">
        <f t="shared" si="670"/>
        <v>1</v>
      </c>
      <c r="AD113" s="1" t="s">
        <v>78</v>
      </c>
      <c r="AE113" s="1">
        <f t="shared" si="671"/>
        <v>1</v>
      </c>
      <c r="AF113" s="1" t="s">
        <v>78</v>
      </c>
      <c r="AG113" s="1">
        <f t="shared" si="672"/>
        <v>1</v>
      </c>
      <c r="AH113" s="1" t="s">
        <v>82</v>
      </c>
      <c r="AI113" s="1">
        <f t="shared" si="672"/>
        <v>1</v>
      </c>
      <c r="AJ113" s="1" t="s">
        <v>83</v>
      </c>
      <c r="AK113" s="1">
        <f t="shared" ref="AK113" si="1139">IF(AJ113&lt;&gt;"",1,"")</f>
        <v>1</v>
      </c>
      <c r="AL113" s="1" t="s">
        <v>84</v>
      </c>
      <c r="AM113" s="1">
        <f t="shared" ref="AM113" si="1140">IF(AL113&lt;&gt;"",1,"")</f>
        <v>1</v>
      </c>
      <c r="AN113" s="1" t="s">
        <v>83</v>
      </c>
      <c r="AO113" s="1">
        <f t="shared" ref="AO113" si="1141">IF(AN113&lt;&gt;"",1,"")</f>
        <v>1</v>
      </c>
      <c r="AP113" s="1" t="s">
        <v>84</v>
      </c>
      <c r="AQ113" s="1">
        <f t="shared" ref="AQ113" si="1142">IF(AP113&lt;&gt;"",1,"")</f>
        <v>1</v>
      </c>
      <c r="AR113" s="1" t="s">
        <v>83</v>
      </c>
      <c r="AS113" s="1">
        <f t="shared" ref="AS113" si="1143">IF(AR113&lt;&gt;"",1,"")</f>
        <v>1</v>
      </c>
      <c r="AT113" s="1" t="s">
        <v>84</v>
      </c>
      <c r="AU113" s="1">
        <f t="shared" ref="AU113" si="1144">IF(AT113&lt;&gt;"",1,"")</f>
        <v>1</v>
      </c>
      <c r="AV113" s="1" t="s">
        <v>83</v>
      </c>
      <c r="AW113" s="1">
        <f t="shared" ref="AW113" si="1145">IF(AV113&lt;&gt;"",1,"")</f>
        <v>1</v>
      </c>
      <c r="AX113" s="1" t="s">
        <v>82</v>
      </c>
      <c r="AY113" s="1">
        <f t="shared" ref="AY113" si="1146">IF(AX113&lt;&gt;"",1,"")</f>
        <v>1</v>
      </c>
      <c r="AZ113" s="1" t="s">
        <v>83</v>
      </c>
      <c r="BA113" s="1">
        <f t="shared" ref="BA113" si="1147">IF(AZ113&lt;&gt;"",1,"")</f>
        <v>1</v>
      </c>
      <c r="BB113" s="1" t="s">
        <v>85</v>
      </c>
      <c r="BC113" s="1">
        <f t="shared" ref="BC113" si="1148">IF(BB113&lt;&gt;"",1,"")</f>
        <v>1</v>
      </c>
      <c r="BE113" s="1" t="s">
        <v>86</v>
      </c>
      <c r="BF113" s="1">
        <f t="shared" si="683"/>
        <v>1</v>
      </c>
      <c r="BG113" s="1" t="s">
        <v>86</v>
      </c>
      <c r="BH113" s="1">
        <f t="shared" si="684"/>
        <v>1</v>
      </c>
      <c r="BI113" s="1" t="s">
        <v>86</v>
      </c>
      <c r="BJ113" s="1">
        <f t="shared" si="685"/>
        <v>1</v>
      </c>
      <c r="BK113" s="1" t="s">
        <v>86</v>
      </c>
      <c r="BL113" s="1">
        <f t="shared" si="686"/>
        <v>1</v>
      </c>
      <c r="BM113" s="1" t="s">
        <v>86</v>
      </c>
      <c r="BN113" s="1">
        <f t="shared" si="687"/>
        <v>1</v>
      </c>
      <c r="BO113" s="1" t="s">
        <v>86</v>
      </c>
      <c r="BP113" s="1">
        <f t="shared" si="688"/>
        <v>1</v>
      </c>
      <c r="BQ113" s="1" t="s">
        <v>86</v>
      </c>
      <c r="BR113" s="1">
        <f t="shared" si="689"/>
        <v>1</v>
      </c>
      <c r="BS113" s="1" t="s">
        <v>86</v>
      </c>
      <c r="BT113" s="1">
        <f t="shared" si="690"/>
        <v>1</v>
      </c>
      <c r="BV113" s="1" t="s">
        <v>77</v>
      </c>
      <c r="BW113" s="1">
        <f t="shared" si="691"/>
        <v>1</v>
      </c>
      <c r="BX113" s="1" t="s">
        <v>79</v>
      </c>
      <c r="BY113" s="1">
        <f t="shared" si="692"/>
        <v>1</v>
      </c>
      <c r="BZ113" s="1" t="s">
        <v>79</v>
      </c>
      <c r="CA113" s="1">
        <f t="shared" si="693"/>
        <v>1</v>
      </c>
      <c r="CB113" s="1" t="s">
        <v>77</v>
      </c>
      <c r="CC113" s="1">
        <f t="shared" si="694"/>
        <v>1</v>
      </c>
      <c r="CD113" s="1" t="s">
        <v>77</v>
      </c>
      <c r="CE113" s="1">
        <f t="shared" si="695"/>
        <v>1</v>
      </c>
      <c r="CF113" s="1" t="s">
        <v>77</v>
      </c>
      <c r="CG113" s="1">
        <f t="shared" si="696"/>
        <v>1</v>
      </c>
      <c r="CH113" s="1" t="s">
        <v>77</v>
      </c>
      <c r="CI113" s="1">
        <f t="shared" si="696"/>
        <v>1</v>
      </c>
      <c r="CK113" s="1" t="s">
        <v>101</v>
      </c>
      <c r="CL113" s="1">
        <f t="shared" si="697"/>
        <v>1</v>
      </c>
      <c r="CM113" s="1" t="s">
        <v>90</v>
      </c>
      <c r="CN113" s="1">
        <f t="shared" si="698"/>
        <v>1</v>
      </c>
    </row>
    <row r="114" spans="1:92" x14ac:dyDescent="0.2">
      <c r="A114" s="10">
        <v>112</v>
      </c>
      <c r="B114" s="10" t="s">
        <v>375</v>
      </c>
      <c r="C114" s="1" t="s">
        <v>125</v>
      </c>
      <c r="D114" s="1">
        <f t="shared" si="665"/>
        <v>1</v>
      </c>
      <c r="E114" s="1" t="s">
        <v>147</v>
      </c>
      <c r="F114" s="2">
        <v>0.8</v>
      </c>
      <c r="G114" s="1" t="s">
        <v>75</v>
      </c>
      <c r="H114" s="1">
        <f t="shared" si="666"/>
        <v>1</v>
      </c>
      <c r="I114" s="1" t="s">
        <v>329</v>
      </c>
      <c r="J114" s="1" t="s">
        <v>146</v>
      </c>
      <c r="K114" s="1">
        <f t="shared" si="667"/>
        <v>1</v>
      </c>
      <c r="L114" s="1" t="s">
        <v>330</v>
      </c>
      <c r="M114" s="1" t="s">
        <v>77</v>
      </c>
      <c r="N114" s="1">
        <f t="shared" si="668"/>
        <v>1</v>
      </c>
      <c r="O114" s="1" t="s">
        <v>78</v>
      </c>
      <c r="P114" s="1">
        <f t="shared" si="668"/>
        <v>1</v>
      </c>
      <c r="Q114" s="1" t="s">
        <v>78</v>
      </c>
      <c r="R114" s="1">
        <f t="shared" si="668"/>
        <v>1</v>
      </c>
      <c r="S114" s="1" t="s">
        <v>78</v>
      </c>
      <c r="T114" s="1">
        <f t="shared" si="668"/>
        <v>1</v>
      </c>
      <c r="U114" s="1" t="s">
        <v>331</v>
      </c>
      <c r="V114" s="1" t="s">
        <v>79</v>
      </c>
      <c r="W114" s="1">
        <f t="shared" si="669"/>
        <v>1</v>
      </c>
      <c r="X114" s="1" t="s">
        <v>332</v>
      </c>
      <c r="Y114" s="1" t="s">
        <v>108</v>
      </c>
      <c r="Z114" s="1">
        <f t="shared" si="670"/>
        <v>1</v>
      </c>
      <c r="AA114" s="1" t="s">
        <v>79</v>
      </c>
      <c r="AB114" s="1">
        <f t="shared" si="670"/>
        <v>1</v>
      </c>
      <c r="AC114" s="1" t="s">
        <v>333</v>
      </c>
      <c r="AD114" s="1" t="s">
        <v>76</v>
      </c>
      <c r="AE114" s="1">
        <f t="shared" si="671"/>
        <v>1</v>
      </c>
      <c r="AF114" s="1" t="s">
        <v>93</v>
      </c>
      <c r="AG114" s="1">
        <f t="shared" si="672"/>
        <v>1</v>
      </c>
      <c r="AH114" s="1" t="s">
        <v>83</v>
      </c>
      <c r="AI114" s="1">
        <f t="shared" si="672"/>
        <v>1</v>
      </c>
      <c r="AJ114" s="1" t="s">
        <v>84</v>
      </c>
      <c r="AK114" s="1">
        <f t="shared" ref="AK114" si="1149">IF(AJ114&lt;&gt;"",1,"")</f>
        <v>1</v>
      </c>
      <c r="AL114" s="1" t="s">
        <v>83</v>
      </c>
      <c r="AM114" s="1">
        <f t="shared" ref="AM114" si="1150">IF(AL114&lt;&gt;"",1,"")</f>
        <v>1</v>
      </c>
      <c r="AN114" s="1" t="s">
        <v>83</v>
      </c>
      <c r="AO114" s="1">
        <f t="shared" ref="AO114" si="1151">IF(AN114&lt;&gt;"",1,"")</f>
        <v>1</v>
      </c>
      <c r="AP114" s="1" t="s">
        <v>84</v>
      </c>
      <c r="AQ114" s="1">
        <f t="shared" ref="AQ114" si="1152">IF(AP114&lt;&gt;"",1,"")</f>
        <v>1</v>
      </c>
      <c r="AR114" s="1" t="s">
        <v>84</v>
      </c>
      <c r="AS114" s="1">
        <f t="shared" ref="AS114" si="1153">IF(AR114&lt;&gt;"",1,"")</f>
        <v>1</v>
      </c>
      <c r="AT114" s="1" t="s">
        <v>84</v>
      </c>
      <c r="AU114" s="1">
        <f t="shared" ref="AU114" si="1154">IF(AT114&lt;&gt;"",1,"")</f>
        <v>1</v>
      </c>
      <c r="AV114" s="1" t="s">
        <v>83</v>
      </c>
      <c r="AW114" s="1">
        <f t="shared" ref="AW114" si="1155">IF(AV114&lt;&gt;"",1,"")</f>
        <v>1</v>
      </c>
      <c r="AX114" s="1" t="s">
        <v>84</v>
      </c>
      <c r="AY114" s="1">
        <f t="shared" ref="AY114" si="1156">IF(AX114&lt;&gt;"",1,"")</f>
        <v>1</v>
      </c>
      <c r="AZ114" s="1" t="s">
        <v>84</v>
      </c>
      <c r="BA114" s="1">
        <f t="shared" ref="BA114" si="1157">IF(AZ114&lt;&gt;"",1,"")</f>
        <v>1</v>
      </c>
      <c r="BB114" s="1" t="s">
        <v>83</v>
      </c>
      <c r="BC114" s="1">
        <f t="shared" ref="BC114" si="1158">IF(BB114&lt;&gt;"",1,"")</f>
        <v>1</v>
      </c>
      <c r="BD114" s="1" t="s">
        <v>334</v>
      </c>
      <c r="BE114" s="1" t="s">
        <v>86</v>
      </c>
      <c r="BF114" s="1">
        <f t="shared" si="683"/>
        <v>1</v>
      </c>
      <c r="BG114" s="1" t="s">
        <v>88</v>
      </c>
      <c r="BH114" s="1">
        <f t="shared" si="684"/>
        <v>1</v>
      </c>
      <c r="BI114" s="1" t="s">
        <v>86</v>
      </c>
      <c r="BJ114" s="1">
        <f t="shared" si="685"/>
        <v>1</v>
      </c>
      <c r="BK114" s="1" t="s">
        <v>88</v>
      </c>
      <c r="BL114" s="1">
        <f t="shared" si="686"/>
        <v>1</v>
      </c>
      <c r="BM114" s="1" t="s">
        <v>87</v>
      </c>
      <c r="BN114" s="1">
        <f t="shared" si="687"/>
        <v>1</v>
      </c>
      <c r="BO114" s="1" t="s">
        <v>87</v>
      </c>
      <c r="BP114" s="1">
        <f t="shared" si="688"/>
        <v>1</v>
      </c>
      <c r="BQ114" s="1" t="s">
        <v>88</v>
      </c>
      <c r="BR114" s="1">
        <f t="shared" si="689"/>
        <v>1</v>
      </c>
      <c r="BS114" s="1" t="s">
        <v>88</v>
      </c>
      <c r="BT114" s="1">
        <f t="shared" si="690"/>
        <v>1</v>
      </c>
      <c r="BV114" s="1" t="s">
        <v>77</v>
      </c>
      <c r="BW114" s="1">
        <f t="shared" si="691"/>
        <v>1</v>
      </c>
      <c r="BX114" s="1" t="s">
        <v>79</v>
      </c>
      <c r="BY114" s="1">
        <f t="shared" si="692"/>
        <v>1</v>
      </c>
      <c r="BZ114" s="1" t="s">
        <v>79</v>
      </c>
      <c r="CA114" s="1">
        <f t="shared" si="693"/>
        <v>1</v>
      </c>
      <c r="CB114" s="1" t="s">
        <v>77</v>
      </c>
      <c r="CC114" s="1">
        <f t="shared" si="694"/>
        <v>1</v>
      </c>
      <c r="CD114" s="1" t="s">
        <v>79</v>
      </c>
      <c r="CE114" s="1">
        <f t="shared" si="695"/>
        <v>1</v>
      </c>
      <c r="CF114" s="1" t="s">
        <v>77</v>
      </c>
      <c r="CG114" s="1">
        <f t="shared" si="696"/>
        <v>1</v>
      </c>
      <c r="CH114" s="1" t="s">
        <v>79</v>
      </c>
      <c r="CI114" s="1">
        <f t="shared" si="696"/>
        <v>1</v>
      </c>
      <c r="CJ114" s="1" t="s">
        <v>335</v>
      </c>
      <c r="CK114" s="1" t="s">
        <v>95</v>
      </c>
      <c r="CL114" s="1">
        <f t="shared" si="697"/>
        <v>1</v>
      </c>
      <c r="CM114" s="1" t="s">
        <v>90</v>
      </c>
      <c r="CN114" s="1">
        <f t="shared" si="698"/>
        <v>1</v>
      </c>
    </row>
    <row r="115" spans="1:92" x14ac:dyDescent="0.2">
      <c r="A115" s="10">
        <v>113</v>
      </c>
      <c r="B115" s="10" t="s">
        <v>374</v>
      </c>
      <c r="C115" s="1" t="s">
        <v>74</v>
      </c>
      <c r="D115" s="1">
        <f t="shared" si="665"/>
        <v>1</v>
      </c>
      <c r="E115" s="1" t="s">
        <v>147</v>
      </c>
      <c r="F115" s="1" t="s">
        <v>147</v>
      </c>
      <c r="G115" s="1" t="s">
        <v>96</v>
      </c>
      <c r="H115" s="1">
        <f t="shared" si="666"/>
        <v>1</v>
      </c>
      <c r="J115" s="1" t="s">
        <v>76</v>
      </c>
      <c r="K115" s="1">
        <f t="shared" si="667"/>
        <v>1</v>
      </c>
      <c r="M115" s="1" t="s">
        <v>77</v>
      </c>
      <c r="N115" s="1">
        <f t="shared" si="668"/>
        <v>1</v>
      </c>
      <c r="P115" s="1" t="str">
        <f t="shared" si="668"/>
        <v/>
      </c>
      <c r="R115" s="1" t="str">
        <f t="shared" si="668"/>
        <v/>
      </c>
      <c r="T115" s="1" t="str">
        <f t="shared" si="668"/>
        <v/>
      </c>
      <c r="W115" s="1" t="str">
        <f t="shared" si="669"/>
        <v/>
      </c>
      <c r="Z115" s="1" t="str">
        <f t="shared" si="670"/>
        <v/>
      </c>
      <c r="AB115" s="1" t="str">
        <f t="shared" si="670"/>
        <v/>
      </c>
      <c r="AD115" s="1" t="s">
        <v>78</v>
      </c>
      <c r="AE115" s="1">
        <f t="shared" si="671"/>
        <v>1</v>
      </c>
      <c r="AF115" s="1" t="s">
        <v>93</v>
      </c>
      <c r="AG115" s="1">
        <f t="shared" si="672"/>
        <v>1</v>
      </c>
      <c r="AH115" s="1" t="s">
        <v>82</v>
      </c>
      <c r="AI115" s="1">
        <f t="shared" si="672"/>
        <v>1</v>
      </c>
      <c r="AJ115" s="1" t="s">
        <v>83</v>
      </c>
      <c r="AK115" s="1">
        <f t="shared" ref="AK115" si="1159">IF(AJ115&lt;&gt;"",1,"")</f>
        <v>1</v>
      </c>
      <c r="AL115" s="1" t="s">
        <v>83</v>
      </c>
      <c r="AM115" s="1">
        <f t="shared" ref="AM115" si="1160">IF(AL115&lt;&gt;"",1,"")</f>
        <v>1</v>
      </c>
      <c r="AN115" s="1" t="s">
        <v>82</v>
      </c>
      <c r="AO115" s="1">
        <f t="shared" ref="AO115" si="1161">IF(AN115&lt;&gt;"",1,"")</f>
        <v>1</v>
      </c>
      <c r="AP115" s="1" t="s">
        <v>83</v>
      </c>
      <c r="AQ115" s="1">
        <f t="shared" ref="AQ115" si="1162">IF(AP115&lt;&gt;"",1,"")</f>
        <v>1</v>
      </c>
      <c r="AR115" s="1" t="s">
        <v>83</v>
      </c>
      <c r="AS115" s="1">
        <f t="shared" ref="AS115" si="1163">IF(AR115&lt;&gt;"",1,"")</f>
        <v>1</v>
      </c>
      <c r="AU115" s="1" t="str">
        <f t="shared" ref="AU115" si="1164">IF(AT115&lt;&gt;"",1,"")</f>
        <v/>
      </c>
      <c r="AW115" s="1" t="str">
        <f t="shared" ref="AW115" si="1165">IF(AV115&lt;&gt;"",1,"")</f>
        <v/>
      </c>
      <c r="AY115" s="1" t="str">
        <f t="shared" ref="AY115" si="1166">IF(AX115&lt;&gt;"",1,"")</f>
        <v/>
      </c>
      <c r="AZ115" s="1" t="s">
        <v>83</v>
      </c>
      <c r="BA115" s="1">
        <f t="shared" ref="BA115" si="1167">IF(AZ115&lt;&gt;"",1,"")</f>
        <v>1</v>
      </c>
      <c r="BB115" s="1" t="s">
        <v>83</v>
      </c>
      <c r="BC115" s="1">
        <f t="shared" ref="BC115" si="1168">IF(BB115&lt;&gt;"",1,"")</f>
        <v>1</v>
      </c>
      <c r="BF115" s="1" t="str">
        <f t="shared" si="683"/>
        <v/>
      </c>
      <c r="BH115" s="1" t="str">
        <f t="shared" si="684"/>
        <v/>
      </c>
      <c r="BJ115" s="1" t="str">
        <f t="shared" si="685"/>
        <v/>
      </c>
      <c r="BL115" s="1" t="str">
        <f t="shared" si="686"/>
        <v/>
      </c>
      <c r="BN115" s="1" t="str">
        <f t="shared" si="687"/>
        <v/>
      </c>
      <c r="BP115" s="1" t="str">
        <f t="shared" si="688"/>
        <v/>
      </c>
      <c r="BR115" s="1" t="str">
        <f t="shared" si="689"/>
        <v/>
      </c>
      <c r="BT115" s="1" t="str">
        <f t="shared" si="690"/>
        <v/>
      </c>
      <c r="BV115" s="1" t="s">
        <v>77</v>
      </c>
      <c r="BW115" s="1">
        <f t="shared" si="691"/>
        <v>1</v>
      </c>
      <c r="BX115" s="1" t="s">
        <v>79</v>
      </c>
      <c r="BY115" s="1">
        <f t="shared" si="692"/>
        <v>1</v>
      </c>
      <c r="BZ115" s="1" t="s">
        <v>77</v>
      </c>
      <c r="CA115" s="1">
        <f t="shared" si="693"/>
        <v>1</v>
      </c>
      <c r="CB115" s="1" t="s">
        <v>77</v>
      </c>
      <c r="CC115" s="1">
        <f t="shared" si="694"/>
        <v>1</v>
      </c>
      <c r="CD115" s="1" t="s">
        <v>77</v>
      </c>
      <c r="CE115" s="1">
        <f t="shared" si="695"/>
        <v>1</v>
      </c>
      <c r="CF115" s="1" t="s">
        <v>77</v>
      </c>
      <c r="CG115" s="1">
        <f t="shared" si="696"/>
        <v>1</v>
      </c>
      <c r="CH115" s="1" t="s">
        <v>77</v>
      </c>
      <c r="CI115" s="1">
        <f t="shared" si="696"/>
        <v>1</v>
      </c>
      <c r="CK115" s="1" t="s">
        <v>95</v>
      </c>
      <c r="CL115" s="1">
        <f t="shared" si="697"/>
        <v>1</v>
      </c>
      <c r="CM115" s="1" t="s">
        <v>90</v>
      </c>
      <c r="CN115" s="1">
        <f t="shared" si="698"/>
        <v>1</v>
      </c>
    </row>
    <row r="116" spans="1:92" x14ac:dyDescent="0.2">
      <c r="A116" s="10">
        <v>114</v>
      </c>
      <c r="B116" s="10" t="s">
        <v>375</v>
      </c>
      <c r="C116" s="1" t="s">
        <v>74</v>
      </c>
      <c r="D116" s="1">
        <f t="shared" si="665"/>
        <v>1</v>
      </c>
      <c r="E116" s="2">
        <v>0.1</v>
      </c>
      <c r="F116" s="2">
        <v>0.9</v>
      </c>
      <c r="G116" s="1" t="s">
        <v>111</v>
      </c>
      <c r="H116" s="1">
        <f t="shared" si="666"/>
        <v>1</v>
      </c>
      <c r="J116" s="1" t="s">
        <v>78</v>
      </c>
      <c r="K116" s="1">
        <f t="shared" si="667"/>
        <v>1</v>
      </c>
      <c r="M116" s="1" t="s">
        <v>77</v>
      </c>
      <c r="N116" s="1">
        <f t="shared" si="668"/>
        <v>1</v>
      </c>
      <c r="O116" s="1" t="s">
        <v>93</v>
      </c>
      <c r="P116" s="1">
        <f t="shared" si="668"/>
        <v>1</v>
      </c>
      <c r="Q116" s="1" t="s">
        <v>93</v>
      </c>
      <c r="R116" s="1">
        <f t="shared" si="668"/>
        <v>1</v>
      </c>
      <c r="S116" s="1" t="s">
        <v>93</v>
      </c>
      <c r="T116" s="1">
        <f t="shared" si="668"/>
        <v>1</v>
      </c>
      <c r="V116" s="1" t="s">
        <v>79</v>
      </c>
      <c r="W116" s="1">
        <f t="shared" si="669"/>
        <v>1</v>
      </c>
      <c r="X116" s="1" t="s">
        <v>336</v>
      </c>
      <c r="Y116" s="1" t="s">
        <v>99</v>
      </c>
      <c r="Z116" s="1">
        <f t="shared" si="670"/>
        <v>1</v>
      </c>
      <c r="AA116" s="1" t="s">
        <v>79</v>
      </c>
      <c r="AB116" s="1">
        <f t="shared" si="670"/>
        <v>1</v>
      </c>
      <c r="AC116" s="1" t="s">
        <v>337</v>
      </c>
      <c r="AD116" s="1" t="s">
        <v>76</v>
      </c>
      <c r="AE116" s="1">
        <f t="shared" si="671"/>
        <v>1</v>
      </c>
      <c r="AF116" s="1" t="s">
        <v>76</v>
      </c>
      <c r="AG116" s="1">
        <f t="shared" si="672"/>
        <v>1</v>
      </c>
      <c r="AH116" s="1" t="s">
        <v>82</v>
      </c>
      <c r="AI116" s="1">
        <f t="shared" si="672"/>
        <v>1</v>
      </c>
      <c r="AJ116" s="1" t="s">
        <v>82</v>
      </c>
      <c r="AK116" s="1">
        <f t="shared" ref="AK116" si="1169">IF(AJ116&lt;&gt;"",1,"")</f>
        <v>1</v>
      </c>
      <c r="AL116" s="1" t="s">
        <v>83</v>
      </c>
      <c r="AM116" s="1">
        <f t="shared" ref="AM116" si="1170">IF(AL116&lt;&gt;"",1,"")</f>
        <v>1</v>
      </c>
      <c r="AN116" s="1" t="s">
        <v>82</v>
      </c>
      <c r="AO116" s="1">
        <f t="shared" ref="AO116" si="1171">IF(AN116&lt;&gt;"",1,"")</f>
        <v>1</v>
      </c>
      <c r="AP116" s="1" t="s">
        <v>83</v>
      </c>
      <c r="AQ116" s="1">
        <f t="shared" ref="AQ116" si="1172">IF(AP116&lt;&gt;"",1,"")</f>
        <v>1</v>
      </c>
      <c r="AR116" s="1" t="s">
        <v>83</v>
      </c>
      <c r="AS116" s="1">
        <f t="shared" ref="AS116" si="1173">IF(AR116&lt;&gt;"",1,"")</f>
        <v>1</v>
      </c>
      <c r="AT116" s="1" t="s">
        <v>84</v>
      </c>
      <c r="AU116" s="1">
        <f t="shared" ref="AU116" si="1174">IF(AT116&lt;&gt;"",1,"")</f>
        <v>1</v>
      </c>
      <c r="AV116" s="1" t="s">
        <v>82</v>
      </c>
      <c r="AW116" s="1">
        <f t="shared" ref="AW116" si="1175">IF(AV116&lt;&gt;"",1,"")</f>
        <v>1</v>
      </c>
      <c r="AX116" s="1" t="s">
        <v>83</v>
      </c>
      <c r="AY116" s="1">
        <f t="shared" ref="AY116" si="1176">IF(AX116&lt;&gt;"",1,"")</f>
        <v>1</v>
      </c>
      <c r="AZ116" s="1" t="s">
        <v>84</v>
      </c>
      <c r="BA116" s="1">
        <f t="shared" ref="BA116" si="1177">IF(AZ116&lt;&gt;"",1,"")</f>
        <v>1</v>
      </c>
      <c r="BB116" s="1" t="s">
        <v>82</v>
      </c>
      <c r="BC116" s="1">
        <f t="shared" ref="BC116" si="1178">IF(BB116&lt;&gt;"",1,"")</f>
        <v>1</v>
      </c>
      <c r="BE116" s="1" t="s">
        <v>86</v>
      </c>
      <c r="BF116" s="1">
        <f t="shared" si="683"/>
        <v>1</v>
      </c>
      <c r="BG116" s="1" t="s">
        <v>86</v>
      </c>
      <c r="BH116" s="1">
        <f t="shared" si="684"/>
        <v>1</v>
      </c>
      <c r="BI116" s="1" t="s">
        <v>86</v>
      </c>
      <c r="BJ116" s="1">
        <f t="shared" si="685"/>
        <v>1</v>
      </c>
      <c r="BK116" s="1" t="s">
        <v>86</v>
      </c>
      <c r="BL116" s="1">
        <f t="shared" si="686"/>
        <v>1</v>
      </c>
      <c r="BM116" s="1" t="s">
        <v>86</v>
      </c>
      <c r="BN116" s="1">
        <f t="shared" si="687"/>
        <v>1</v>
      </c>
      <c r="BO116" s="1" t="s">
        <v>86</v>
      </c>
      <c r="BP116" s="1">
        <f t="shared" si="688"/>
        <v>1</v>
      </c>
      <c r="BQ116" s="1" t="s">
        <v>86</v>
      </c>
      <c r="BR116" s="1">
        <f t="shared" si="689"/>
        <v>1</v>
      </c>
      <c r="BS116" s="1" t="s">
        <v>86</v>
      </c>
      <c r="BT116" s="1">
        <f t="shared" si="690"/>
        <v>1</v>
      </c>
      <c r="BV116" s="1" t="s">
        <v>77</v>
      </c>
      <c r="BW116" s="1">
        <f t="shared" si="691"/>
        <v>1</v>
      </c>
      <c r="BX116" s="1" t="s">
        <v>79</v>
      </c>
      <c r="BY116" s="1">
        <f t="shared" si="692"/>
        <v>1</v>
      </c>
      <c r="BZ116" s="1" t="s">
        <v>77</v>
      </c>
      <c r="CA116" s="1">
        <f t="shared" si="693"/>
        <v>1</v>
      </c>
      <c r="CB116" s="1" t="s">
        <v>77</v>
      </c>
      <c r="CC116" s="1">
        <f t="shared" si="694"/>
        <v>1</v>
      </c>
      <c r="CD116" s="1" t="s">
        <v>77</v>
      </c>
      <c r="CE116" s="1">
        <f t="shared" si="695"/>
        <v>1</v>
      </c>
      <c r="CF116" s="1" t="s">
        <v>77</v>
      </c>
      <c r="CG116" s="1">
        <f t="shared" si="696"/>
        <v>1</v>
      </c>
      <c r="CH116" s="1" t="s">
        <v>77</v>
      </c>
      <c r="CI116" s="1">
        <f t="shared" si="696"/>
        <v>1</v>
      </c>
      <c r="CK116" s="1" t="s">
        <v>143</v>
      </c>
      <c r="CL116" s="1">
        <f t="shared" si="697"/>
        <v>1</v>
      </c>
      <c r="CM116" s="1" t="s">
        <v>90</v>
      </c>
      <c r="CN116" s="1">
        <f t="shared" si="698"/>
        <v>1</v>
      </c>
    </row>
    <row r="117" spans="1:92" x14ac:dyDescent="0.2">
      <c r="A117" s="10">
        <v>115</v>
      </c>
      <c r="B117" s="10" t="s">
        <v>375</v>
      </c>
      <c r="C117" s="1" t="s">
        <v>102</v>
      </c>
      <c r="D117" s="1">
        <f t="shared" si="665"/>
        <v>1</v>
      </c>
      <c r="E117" s="2">
        <v>0.8</v>
      </c>
      <c r="F117" s="2">
        <v>0.2</v>
      </c>
      <c r="G117" s="1" t="s">
        <v>103</v>
      </c>
      <c r="H117" s="1">
        <f t="shared" si="666"/>
        <v>1</v>
      </c>
      <c r="J117" s="1" t="s">
        <v>93</v>
      </c>
      <c r="K117" s="1">
        <f t="shared" si="667"/>
        <v>1</v>
      </c>
      <c r="M117" s="1" t="s">
        <v>77</v>
      </c>
      <c r="N117" s="1">
        <f t="shared" si="668"/>
        <v>1</v>
      </c>
      <c r="O117" s="1" t="s">
        <v>113</v>
      </c>
      <c r="P117" s="1">
        <f t="shared" si="668"/>
        <v>1</v>
      </c>
      <c r="Q117" s="1" t="s">
        <v>113</v>
      </c>
      <c r="R117" s="1">
        <f t="shared" si="668"/>
        <v>1</v>
      </c>
      <c r="S117" s="1" t="s">
        <v>113</v>
      </c>
      <c r="T117" s="1">
        <f t="shared" si="668"/>
        <v>1</v>
      </c>
      <c r="V117" s="1" t="s">
        <v>79</v>
      </c>
      <c r="W117" s="1">
        <f t="shared" si="669"/>
        <v>1</v>
      </c>
      <c r="Y117" s="1" t="s">
        <v>126</v>
      </c>
      <c r="Z117" s="1">
        <f t="shared" si="670"/>
        <v>1</v>
      </c>
      <c r="AA117" s="1" t="s">
        <v>77</v>
      </c>
      <c r="AB117" s="1">
        <f t="shared" si="670"/>
        <v>1</v>
      </c>
      <c r="AD117" s="1" t="s">
        <v>78</v>
      </c>
      <c r="AE117" s="1">
        <f t="shared" si="671"/>
        <v>1</v>
      </c>
      <c r="AF117" s="1" t="s">
        <v>76</v>
      </c>
      <c r="AG117" s="1">
        <f t="shared" si="672"/>
        <v>1</v>
      </c>
      <c r="AH117" s="1" t="s">
        <v>82</v>
      </c>
      <c r="AI117" s="1">
        <f t="shared" si="672"/>
        <v>1</v>
      </c>
      <c r="AJ117" s="1" t="s">
        <v>84</v>
      </c>
      <c r="AK117" s="1">
        <f t="shared" ref="AK117" si="1179">IF(AJ117&lt;&gt;"",1,"")</f>
        <v>1</v>
      </c>
      <c r="AL117" s="1" t="s">
        <v>83</v>
      </c>
      <c r="AM117" s="1">
        <f t="shared" ref="AM117" si="1180">IF(AL117&lt;&gt;"",1,"")</f>
        <v>1</v>
      </c>
      <c r="AN117" s="1" t="s">
        <v>84</v>
      </c>
      <c r="AO117" s="1">
        <f t="shared" ref="AO117" si="1181">IF(AN117&lt;&gt;"",1,"")</f>
        <v>1</v>
      </c>
      <c r="AP117" s="1" t="s">
        <v>84</v>
      </c>
      <c r="AQ117" s="1">
        <f t="shared" ref="AQ117" si="1182">IF(AP117&lt;&gt;"",1,"")</f>
        <v>1</v>
      </c>
      <c r="AR117" s="1" t="s">
        <v>84</v>
      </c>
      <c r="AS117" s="1">
        <f t="shared" ref="AS117" si="1183">IF(AR117&lt;&gt;"",1,"")</f>
        <v>1</v>
      </c>
      <c r="AT117" s="1" t="s">
        <v>83</v>
      </c>
      <c r="AU117" s="1">
        <f t="shared" ref="AU117" si="1184">IF(AT117&lt;&gt;"",1,"")</f>
        <v>1</v>
      </c>
      <c r="AV117" s="1" t="s">
        <v>94</v>
      </c>
      <c r="AW117" s="1">
        <f t="shared" ref="AW117" si="1185">IF(AV117&lt;&gt;"",1,"")</f>
        <v>1</v>
      </c>
      <c r="AX117" s="1" t="s">
        <v>83</v>
      </c>
      <c r="AY117" s="1">
        <f t="shared" ref="AY117" si="1186">IF(AX117&lt;&gt;"",1,"")</f>
        <v>1</v>
      </c>
      <c r="AZ117" s="1" t="s">
        <v>84</v>
      </c>
      <c r="BA117" s="1">
        <f t="shared" ref="BA117" si="1187">IF(AZ117&lt;&gt;"",1,"")</f>
        <v>1</v>
      </c>
      <c r="BB117" s="1" t="s">
        <v>83</v>
      </c>
      <c r="BC117" s="1">
        <f t="shared" ref="BC117" si="1188">IF(BB117&lt;&gt;"",1,"")</f>
        <v>1</v>
      </c>
      <c r="BE117" s="1" t="s">
        <v>88</v>
      </c>
      <c r="BF117" s="1">
        <f t="shared" si="683"/>
        <v>1</v>
      </c>
      <c r="BG117" s="1" t="s">
        <v>88</v>
      </c>
      <c r="BH117" s="1">
        <f t="shared" si="684"/>
        <v>1</v>
      </c>
      <c r="BI117" s="1" t="s">
        <v>88</v>
      </c>
      <c r="BJ117" s="1">
        <f t="shared" si="685"/>
        <v>1</v>
      </c>
      <c r="BK117" s="1" t="s">
        <v>87</v>
      </c>
      <c r="BL117" s="1">
        <f t="shared" si="686"/>
        <v>1</v>
      </c>
      <c r="BM117" s="1" t="s">
        <v>87</v>
      </c>
      <c r="BN117" s="1">
        <f t="shared" si="687"/>
        <v>1</v>
      </c>
      <c r="BO117" s="1" t="s">
        <v>86</v>
      </c>
      <c r="BP117" s="1">
        <f t="shared" si="688"/>
        <v>1</v>
      </c>
      <c r="BQ117" s="1" t="s">
        <v>88</v>
      </c>
      <c r="BR117" s="1">
        <f t="shared" si="689"/>
        <v>1</v>
      </c>
      <c r="BS117" s="1" t="s">
        <v>86</v>
      </c>
      <c r="BT117" s="1">
        <f t="shared" si="690"/>
        <v>1</v>
      </c>
      <c r="BV117" s="1" t="s">
        <v>77</v>
      </c>
      <c r="BW117" s="1">
        <f t="shared" si="691"/>
        <v>1</v>
      </c>
      <c r="BX117" s="1" t="s">
        <v>79</v>
      </c>
      <c r="BY117" s="1">
        <f t="shared" si="692"/>
        <v>1</v>
      </c>
      <c r="BZ117" s="1" t="s">
        <v>77</v>
      </c>
      <c r="CA117" s="1">
        <f t="shared" si="693"/>
        <v>1</v>
      </c>
      <c r="CB117" s="1" t="s">
        <v>77</v>
      </c>
      <c r="CC117" s="1">
        <f t="shared" si="694"/>
        <v>1</v>
      </c>
      <c r="CD117" s="1" t="s">
        <v>77</v>
      </c>
      <c r="CE117" s="1">
        <f t="shared" si="695"/>
        <v>1</v>
      </c>
      <c r="CF117" s="1" t="s">
        <v>77</v>
      </c>
      <c r="CG117" s="1">
        <f t="shared" si="696"/>
        <v>1</v>
      </c>
      <c r="CH117" s="1" t="s">
        <v>77</v>
      </c>
      <c r="CI117" s="1">
        <f t="shared" si="696"/>
        <v>1</v>
      </c>
      <c r="CK117" s="1" t="s">
        <v>101</v>
      </c>
      <c r="CL117" s="1">
        <f t="shared" si="697"/>
        <v>1</v>
      </c>
      <c r="CM117" s="1" t="s">
        <v>90</v>
      </c>
      <c r="CN117" s="1">
        <f t="shared" si="698"/>
        <v>1</v>
      </c>
    </row>
    <row r="118" spans="1:92" x14ac:dyDescent="0.2">
      <c r="A118" s="10">
        <v>116</v>
      </c>
      <c r="B118" s="10" t="s">
        <v>375</v>
      </c>
      <c r="C118" s="1" t="s">
        <v>74</v>
      </c>
      <c r="D118" s="1">
        <f t="shared" si="665"/>
        <v>1</v>
      </c>
      <c r="E118" s="2">
        <v>0.7</v>
      </c>
      <c r="F118" s="2">
        <v>0.4</v>
      </c>
      <c r="G118" s="1" t="s">
        <v>96</v>
      </c>
      <c r="H118" s="1">
        <f t="shared" si="666"/>
        <v>1</v>
      </c>
      <c r="J118" s="1" t="s">
        <v>78</v>
      </c>
      <c r="K118" s="1">
        <f t="shared" si="667"/>
        <v>1</v>
      </c>
      <c r="M118" s="1" t="s">
        <v>79</v>
      </c>
      <c r="N118" s="1">
        <f t="shared" si="668"/>
        <v>1</v>
      </c>
      <c r="O118" s="1" t="s">
        <v>78</v>
      </c>
      <c r="P118" s="1">
        <f t="shared" si="668"/>
        <v>1</v>
      </c>
      <c r="Q118" s="1" t="s">
        <v>78</v>
      </c>
      <c r="R118" s="1">
        <f t="shared" si="668"/>
        <v>1</v>
      </c>
      <c r="S118" s="1" t="s">
        <v>78</v>
      </c>
      <c r="T118" s="1">
        <f t="shared" si="668"/>
        <v>1</v>
      </c>
      <c r="V118" s="1" t="s">
        <v>79</v>
      </c>
      <c r="W118" s="1">
        <f t="shared" si="669"/>
        <v>1</v>
      </c>
      <c r="Y118" s="1" t="s">
        <v>99</v>
      </c>
      <c r="Z118" s="1">
        <f t="shared" si="670"/>
        <v>1</v>
      </c>
      <c r="AA118" s="1" t="s">
        <v>77</v>
      </c>
      <c r="AB118" s="1">
        <f t="shared" si="670"/>
        <v>1</v>
      </c>
      <c r="AD118" s="1" t="s">
        <v>93</v>
      </c>
      <c r="AE118" s="1">
        <f t="shared" si="671"/>
        <v>1</v>
      </c>
      <c r="AF118" s="1" t="s">
        <v>146</v>
      </c>
      <c r="AG118" s="1">
        <f t="shared" si="672"/>
        <v>1</v>
      </c>
      <c r="AH118" s="1" t="s">
        <v>83</v>
      </c>
      <c r="AI118" s="1">
        <f t="shared" si="672"/>
        <v>1</v>
      </c>
      <c r="AJ118" s="1" t="s">
        <v>84</v>
      </c>
      <c r="AK118" s="1">
        <f t="shared" ref="AK118" si="1189">IF(AJ118&lt;&gt;"",1,"")</f>
        <v>1</v>
      </c>
      <c r="AL118" s="1" t="s">
        <v>83</v>
      </c>
      <c r="AM118" s="1">
        <f t="shared" ref="AM118" si="1190">IF(AL118&lt;&gt;"",1,"")</f>
        <v>1</v>
      </c>
      <c r="AN118" s="1" t="s">
        <v>83</v>
      </c>
      <c r="AO118" s="1">
        <f t="shared" ref="AO118" si="1191">IF(AN118&lt;&gt;"",1,"")</f>
        <v>1</v>
      </c>
      <c r="AP118" s="1" t="s">
        <v>84</v>
      </c>
      <c r="AQ118" s="1">
        <f t="shared" ref="AQ118" si="1192">IF(AP118&lt;&gt;"",1,"")</f>
        <v>1</v>
      </c>
      <c r="AR118" s="1" t="s">
        <v>84</v>
      </c>
      <c r="AS118" s="1">
        <f t="shared" ref="AS118" si="1193">IF(AR118&lt;&gt;"",1,"")</f>
        <v>1</v>
      </c>
      <c r="AT118" s="1" t="s">
        <v>83</v>
      </c>
      <c r="AU118" s="1">
        <f t="shared" ref="AU118" si="1194">IF(AT118&lt;&gt;"",1,"")</f>
        <v>1</v>
      </c>
      <c r="AV118" s="1" t="s">
        <v>83</v>
      </c>
      <c r="AW118" s="1">
        <f t="shared" ref="AW118" si="1195">IF(AV118&lt;&gt;"",1,"")</f>
        <v>1</v>
      </c>
      <c r="AX118" s="1" t="s">
        <v>83</v>
      </c>
      <c r="AY118" s="1">
        <f t="shared" ref="AY118" si="1196">IF(AX118&lt;&gt;"",1,"")</f>
        <v>1</v>
      </c>
      <c r="AZ118" s="1" t="s">
        <v>83</v>
      </c>
      <c r="BA118" s="1">
        <f t="shared" ref="BA118" si="1197">IF(AZ118&lt;&gt;"",1,"")</f>
        <v>1</v>
      </c>
      <c r="BB118" s="1" t="s">
        <v>82</v>
      </c>
      <c r="BC118" s="1">
        <f t="shared" ref="BC118" si="1198">IF(BB118&lt;&gt;"",1,"")</f>
        <v>1</v>
      </c>
      <c r="BE118" s="1" t="s">
        <v>88</v>
      </c>
      <c r="BF118" s="1">
        <f t="shared" si="683"/>
        <v>1</v>
      </c>
      <c r="BG118" s="1" t="s">
        <v>88</v>
      </c>
      <c r="BH118" s="1">
        <f t="shared" si="684"/>
        <v>1</v>
      </c>
      <c r="BI118" s="1" t="s">
        <v>88</v>
      </c>
      <c r="BJ118" s="1">
        <f t="shared" si="685"/>
        <v>1</v>
      </c>
      <c r="BK118" s="1" t="s">
        <v>88</v>
      </c>
      <c r="BL118" s="1">
        <f t="shared" si="686"/>
        <v>1</v>
      </c>
      <c r="BM118" s="1" t="s">
        <v>86</v>
      </c>
      <c r="BN118" s="1">
        <f t="shared" si="687"/>
        <v>1</v>
      </c>
      <c r="BO118" s="1" t="s">
        <v>86</v>
      </c>
      <c r="BP118" s="1">
        <f t="shared" si="688"/>
        <v>1</v>
      </c>
      <c r="BQ118" s="1" t="s">
        <v>87</v>
      </c>
      <c r="BR118" s="1">
        <f t="shared" si="689"/>
        <v>1</v>
      </c>
      <c r="BS118" s="1" t="s">
        <v>86</v>
      </c>
      <c r="BT118" s="1">
        <f t="shared" si="690"/>
        <v>1</v>
      </c>
      <c r="BV118" s="1" t="s">
        <v>77</v>
      </c>
      <c r="BW118" s="1">
        <f t="shared" si="691"/>
        <v>1</v>
      </c>
      <c r="BX118" s="1" t="s">
        <v>77</v>
      </c>
      <c r="BY118" s="1">
        <f t="shared" si="692"/>
        <v>1</v>
      </c>
      <c r="BZ118" s="1" t="s">
        <v>77</v>
      </c>
      <c r="CA118" s="1">
        <f t="shared" si="693"/>
        <v>1</v>
      </c>
      <c r="CB118" s="1" t="s">
        <v>77</v>
      </c>
      <c r="CC118" s="1">
        <f t="shared" si="694"/>
        <v>1</v>
      </c>
      <c r="CD118" s="1" t="s">
        <v>77</v>
      </c>
      <c r="CE118" s="1">
        <f t="shared" si="695"/>
        <v>1</v>
      </c>
      <c r="CF118" s="1" t="s">
        <v>77</v>
      </c>
      <c r="CG118" s="1">
        <f t="shared" si="696"/>
        <v>1</v>
      </c>
      <c r="CH118" s="1" t="s">
        <v>77</v>
      </c>
      <c r="CI118" s="1">
        <f t="shared" si="696"/>
        <v>1</v>
      </c>
      <c r="CK118" s="1" t="s">
        <v>95</v>
      </c>
      <c r="CL118" s="1">
        <f t="shared" si="697"/>
        <v>1</v>
      </c>
      <c r="CM118" s="1" t="s">
        <v>90</v>
      </c>
      <c r="CN118" s="1">
        <f t="shared" si="698"/>
        <v>1</v>
      </c>
    </row>
    <row r="119" spans="1:92" x14ac:dyDescent="0.2">
      <c r="A119" s="10">
        <v>117</v>
      </c>
      <c r="B119" s="10" t="s">
        <v>375</v>
      </c>
      <c r="C119" s="1" t="s">
        <v>74</v>
      </c>
      <c r="D119" s="1">
        <f t="shared" si="665"/>
        <v>1</v>
      </c>
      <c r="E119" s="2">
        <v>0.2</v>
      </c>
      <c r="F119" s="2">
        <v>0.7</v>
      </c>
      <c r="G119" s="1" t="s">
        <v>111</v>
      </c>
      <c r="H119" s="1">
        <f t="shared" si="666"/>
        <v>1</v>
      </c>
      <c r="J119" s="1" t="s">
        <v>93</v>
      </c>
      <c r="K119" s="1">
        <f t="shared" si="667"/>
        <v>1</v>
      </c>
      <c r="M119" s="1" t="s">
        <v>79</v>
      </c>
      <c r="N119" s="1">
        <f t="shared" si="668"/>
        <v>1</v>
      </c>
      <c r="O119" s="1" t="s">
        <v>78</v>
      </c>
      <c r="P119" s="1">
        <f t="shared" si="668"/>
        <v>1</v>
      </c>
      <c r="Q119" s="1" t="s">
        <v>93</v>
      </c>
      <c r="R119" s="1">
        <f t="shared" si="668"/>
        <v>1</v>
      </c>
      <c r="S119" s="1" t="s">
        <v>93</v>
      </c>
      <c r="T119" s="1">
        <f t="shared" si="668"/>
        <v>1</v>
      </c>
      <c r="V119" s="1" t="s">
        <v>79</v>
      </c>
      <c r="W119" s="1">
        <f t="shared" si="669"/>
        <v>1</v>
      </c>
      <c r="Y119" s="1" t="s">
        <v>99</v>
      </c>
      <c r="Z119" s="1">
        <f t="shared" si="670"/>
        <v>1</v>
      </c>
      <c r="AA119" s="1" t="s">
        <v>79</v>
      </c>
      <c r="AB119" s="1">
        <f t="shared" si="670"/>
        <v>1</v>
      </c>
      <c r="AC119" s="1" t="s">
        <v>338</v>
      </c>
      <c r="AD119" s="1" t="s">
        <v>76</v>
      </c>
      <c r="AE119" s="1">
        <f t="shared" si="671"/>
        <v>1</v>
      </c>
      <c r="AF119" s="1" t="s">
        <v>76</v>
      </c>
      <c r="AG119" s="1">
        <f t="shared" si="672"/>
        <v>1</v>
      </c>
      <c r="AH119" s="1" t="s">
        <v>82</v>
      </c>
      <c r="AI119" s="1">
        <f t="shared" si="672"/>
        <v>1</v>
      </c>
      <c r="AJ119" s="1" t="s">
        <v>84</v>
      </c>
      <c r="AK119" s="1">
        <f t="shared" ref="AK119" si="1199">IF(AJ119&lt;&gt;"",1,"")</f>
        <v>1</v>
      </c>
      <c r="AL119" s="1" t="s">
        <v>83</v>
      </c>
      <c r="AM119" s="1">
        <f t="shared" ref="AM119" si="1200">IF(AL119&lt;&gt;"",1,"")</f>
        <v>1</v>
      </c>
      <c r="AN119" s="1" t="s">
        <v>82</v>
      </c>
      <c r="AO119" s="1">
        <f t="shared" ref="AO119" si="1201">IF(AN119&lt;&gt;"",1,"")</f>
        <v>1</v>
      </c>
      <c r="AP119" s="1" t="s">
        <v>94</v>
      </c>
      <c r="AQ119" s="1">
        <f t="shared" ref="AQ119" si="1202">IF(AP119&lt;&gt;"",1,"")</f>
        <v>1</v>
      </c>
      <c r="AR119" s="1" t="s">
        <v>83</v>
      </c>
      <c r="AS119" s="1">
        <f t="shared" ref="AS119" si="1203">IF(AR119&lt;&gt;"",1,"")</f>
        <v>1</v>
      </c>
      <c r="AT119" s="1" t="s">
        <v>83</v>
      </c>
      <c r="AU119" s="1">
        <f t="shared" ref="AU119" si="1204">IF(AT119&lt;&gt;"",1,"")</f>
        <v>1</v>
      </c>
      <c r="AV119" s="1" t="s">
        <v>83</v>
      </c>
      <c r="AW119" s="1">
        <f t="shared" ref="AW119" si="1205">IF(AV119&lt;&gt;"",1,"")</f>
        <v>1</v>
      </c>
      <c r="AX119" s="1" t="s">
        <v>82</v>
      </c>
      <c r="AY119" s="1">
        <f t="shared" ref="AY119" si="1206">IF(AX119&lt;&gt;"",1,"")</f>
        <v>1</v>
      </c>
      <c r="AZ119" s="1" t="s">
        <v>83</v>
      </c>
      <c r="BA119" s="1">
        <f t="shared" ref="BA119" si="1207">IF(AZ119&lt;&gt;"",1,"")</f>
        <v>1</v>
      </c>
      <c r="BB119" s="1" t="s">
        <v>83</v>
      </c>
      <c r="BC119" s="1">
        <f t="shared" ref="BC119" si="1208">IF(BB119&lt;&gt;"",1,"")</f>
        <v>1</v>
      </c>
      <c r="BE119" s="1" t="s">
        <v>86</v>
      </c>
      <c r="BF119" s="1">
        <f t="shared" si="683"/>
        <v>1</v>
      </c>
      <c r="BG119" s="1" t="s">
        <v>86</v>
      </c>
      <c r="BH119" s="1">
        <f t="shared" si="684"/>
        <v>1</v>
      </c>
      <c r="BI119" s="1" t="s">
        <v>86</v>
      </c>
      <c r="BJ119" s="1">
        <f t="shared" si="685"/>
        <v>1</v>
      </c>
      <c r="BK119" s="1" t="s">
        <v>88</v>
      </c>
      <c r="BL119" s="1">
        <f t="shared" si="686"/>
        <v>1</v>
      </c>
      <c r="BM119" s="1" t="s">
        <v>86</v>
      </c>
      <c r="BN119" s="1">
        <f t="shared" si="687"/>
        <v>1</v>
      </c>
      <c r="BO119" s="1" t="s">
        <v>86</v>
      </c>
      <c r="BP119" s="1">
        <f t="shared" si="688"/>
        <v>1</v>
      </c>
      <c r="BQ119" s="1" t="s">
        <v>86</v>
      </c>
      <c r="BR119" s="1">
        <f t="shared" si="689"/>
        <v>1</v>
      </c>
      <c r="BS119" s="1" t="s">
        <v>87</v>
      </c>
      <c r="BT119" s="1">
        <f t="shared" si="690"/>
        <v>1</v>
      </c>
      <c r="BV119" s="1" t="s">
        <v>79</v>
      </c>
      <c r="BW119" s="1">
        <f t="shared" si="691"/>
        <v>1</v>
      </c>
      <c r="BX119" s="1" t="s">
        <v>77</v>
      </c>
      <c r="BY119" s="1">
        <f t="shared" si="692"/>
        <v>1</v>
      </c>
      <c r="BZ119" s="1" t="s">
        <v>77</v>
      </c>
      <c r="CA119" s="1">
        <f t="shared" si="693"/>
        <v>1</v>
      </c>
      <c r="CB119" s="1" t="s">
        <v>77</v>
      </c>
      <c r="CC119" s="1">
        <f t="shared" si="694"/>
        <v>1</v>
      </c>
      <c r="CD119" s="1" t="s">
        <v>77</v>
      </c>
      <c r="CE119" s="1">
        <f t="shared" si="695"/>
        <v>1</v>
      </c>
      <c r="CF119" s="1" t="s">
        <v>77</v>
      </c>
      <c r="CG119" s="1">
        <f t="shared" si="696"/>
        <v>1</v>
      </c>
      <c r="CH119" s="1" t="s">
        <v>79</v>
      </c>
      <c r="CI119" s="1">
        <f t="shared" si="696"/>
        <v>1</v>
      </c>
      <c r="CK119" s="1" t="s">
        <v>95</v>
      </c>
      <c r="CL119" s="1">
        <f t="shared" si="697"/>
        <v>1</v>
      </c>
      <c r="CM119" s="1" t="s">
        <v>90</v>
      </c>
      <c r="CN119" s="1">
        <f t="shared" si="698"/>
        <v>1</v>
      </c>
    </row>
    <row r="120" spans="1:92" x14ac:dyDescent="0.2">
      <c r="A120" s="10">
        <v>118</v>
      </c>
      <c r="B120" s="10" t="s">
        <v>375</v>
      </c>
      <c r="C120" s="1" t="s">
        <v>102</v>
      </c>
      <c r="D120" s="1">
        <f t="shared" si="665"/>
        <v>1</v>
      </c>
      <c r="E120" s="2">
        <v>0.8</v>
      </c>
      <c r="F120" s="2">
        <v>0.5</v>
      </c>
      <c r="G120" s="1" t="s">
        <v>111</v>
      </c>
      <c r="H120" s="1">
        <f t="shared" si="666"/>
        <v>1</v>
      </c>
      <c r="J120" s="1" t="s">
        <v>93</v>
      </c>
      <c r="K120" s="1">
        <f t="shared" si="667"/>
        <v>1</v>
      </c>
      <c r="M120" s="1" t="s">
        <v>77</v>
      </c>
      <c r="N120" s="1">
        <f t="shared" si="668"/>
        <v>1</v>
      </c>
      <c r="O120" s="1" t="s">
        <v>78</v>
      </c>
      <c r="P120" s="1">
        <f t="shared" si="668"/>
        <v>1</v>
      </c>
      <c r="Q120" s="1" t="s">
        <v>93</v>
      </c>
      <c r="R120" s="1">
        <f t="shared" si="668"/>
        <v>1</v>
      </c>
      <c r="S120" s="1" t="s">
        <v>93</v>
      </c>
      <c r="T120" s="1">
        <f t="shared" si="668"/>
        <v>1</v>
      </c>
      <c r="U120" s="1" t="s">
        <v>339</v>
      </c>
      <c r="V120" s="1" t="s">
        <v>77</v>
      </c>
      <c r="W120" s="1">
        <f t="shared" si="669"/>
        <v>1</v>
      </c>
      <c r="Z120" s="1" t="str">
        <f t="shared" si="670"/>
        <v/>
      </c>
      <c r="AA120" s="1" t="s">
        <v>77</v>
      </c>
      <c r="AB120" s="1">
        <f t="shared" si="670"/>
        <v>1</v>
      </c>
      <c r="AD120" s="1" t="s">
        <v>78</v>
      </c>
      <c r="AE120" s="1">
        <f t="shared" si="671"/>
        <v>1</v>
      </c>
      <c r="AF120" s="1" t="s">
        <v>93</v>
      </c>
      <c r="AG120" s="1">
        <f t="shared" si="672"/>
        <v>1</v>
      </c>
      <c r="AH120" s="1" t="s">
        <v>82</v>
      </c>
      <c r="AI120" s="1">
        <f t="shared" si="672"/>
        <v>1</v>
      </c>
      <c r="AJ120" s="1" t="s">
        <v>84</v>
      </c>
      <c r="AK120" s="1">
        <f t="shared" ref="AK120" si="1209">IF(AJ120&lt;&gt;"",1,"")</f>
        <v>1</v>
      </c>
      <c r="AL120" s="1" t="s">
        <v>84</v>
      </c>
      <c r="AM120" s="1">
        <f t="shared" ref="AM120" si="1210">IF(AL120&lt;&gt;"",1,"")</f>
        <v>1</v>
      </c>
      <c r="AN120" s="1" t="s">
        <v>84</v>
      </c>
      <c r="AO120" s="1">
        <f t="shared" ref="AO120" si="1211">IF(AN120&lt;&gt;"",1,"")</f>
        <v>1</v>
      </c>
      <c r="AP120" s="1" t="s">
        <v>84</v>
      </c>
      <c r="AQ120" s="1">
        <f t="shared" ref="AQ120" si="1212">IF(AP120&lt;&gt;"",1,"")</f>
        <v>1</v>
      </c>
      <c r="AR120" s="1" t="s">
        <v>82</v>
      </c>
      <c r="AS120" s="1">
        <f t="shared" ref="AS120" si="1213">IF(AR120&lt;&gt;"",1,"")</f>
        <v>1</v>
      </c>
      <c r="AT120" s="1" t="s">
        <v>83</v>
      </c>
      <c r="AU120" s="1">
        <f t="shared" ref="AU120" si="1214">IF(AT120&lt;&gt;"",1,"")</f>
        <v>1</v>
      </c>
      <c r="AV120" s="1" t="s">
        <v>83</v>
      </c>
      <c r="AW120" s="1">
        <f t="shared" ref="AW120" si="1215">IF(AV120&lt;&gt;"",1,"")</f>
        <v>1</v>
      </c>
      <c r="AX120" s="1" t="s">
        <v>82</v>
      </c>
      <c r="AY120" s="1">
        <f t="shared" ref="AY120" si="1216">IF(AX120&lt;&gt;"",1,"")</f>
        <v>1</v>
      </c>
      <c r="AZ120" s="1" t="s">
        <v>82</v>
      </c>
      <c r="BA120" s="1">
        <f t="shared" ref="BA120" si="1217">IF(AZ120&lt;&gt;"",1,"")</f>
        <v>1</v>
      </c>
      <c r="BB120" s="1" t="s">
        <v>83</v>
      </c>
      <c r="BC120" s="1">
        <f t="shared" ref="BC120" si="1218">IF(BB120&lt;&gt;"",1,"")</f>
        <v>1</v>
      </c>
      <c r="BD120" s="1" t="s">
        <v>340</v>
      </c>
      <c r="BE120" s="1" t="s">
        <v>86</v>
      </c>
      <c r="BF120" s="1">
        <f t="shared" si="683"/>
        <v>1</v>
      </c>
      <c r="BG120" s="1" t="s">
        <v>86</v>
      </c>
      <c r="BH120" s="1">
        <f t="shared" si="684"/>
        <v>1</v>
      </c>
      <c r="BI120" s="1" t="s">
        <v>88</v>
      </c>
      <c r="BJ120" s="1">
        <f t="shared" si="685"/>
        <v>1</v>
      </c>
      <c r="BK120" s="1" t="s">
        <v>86</v>
      </c>
      <c r="BL120" s="1">
        <f t="shared" si="686"/>
        <v>1</v>
      </c>
      <c r="BM120" s="1" t="s">
        <v>88</v>
      </c>
      <c r="BN120" s="1">
        <f t="shared" si="687"/>
        <v>1</v>
      </c>
      <c r="BO120" s="1" t="s">
        <v>87</v>
      </c>
      <c r="BP120" s="1">
        <f t="shared" si="688"/>
        <v>1</v>
      </c>
      <c r="BQ120" s="1" t="s">
        <v>87</v>
      </c>
      <c r="BR120" s="1">
        <f t="shared" si="689"/>
        <v>1</v>
      </c>
      <c r="BT120" s="1" t="str">
        <f t="shared" si="690"/>
        <v/>
      </c>
      <c r="BU120" s="1" t="s">
        <v>341</v>
      </c>
      <c r="BV120" s="1" t="s">
        <v>77</v>
      </c>
      <c r="BW120" s="1">
        <f t="shared" si="691"/>
        <v>1</v>
      </c>
      <c r="BX120" s="1" t="s">
        <v>79</v>
      </c>
      <c r="BY120" s="1">
        <f t="shared" si="692"/>
        <v>1</v>
      </c>
      <c r="BZ120" s="1" t="s">
        <v>77</v>
      </c>
      <c r="CA120" s="1">
        <f t="shared" si="693"/>
        <v>1</v>
      </c>
      <c r="CB120" s="1" t="s">
        <v>77</v>
      </c>
      <c r="CC120" s="1">
        <f t="shared" si="694"/>
        <v>1</v>
      </c>
      <c r="CD120" s="1" t="s">
        <v>77</v>
      </c>
      <c r="CE120" s="1">
        <f t="shared" si="695"/>
        <v>1</v>
      </c>
      <c r="CF120" s="1" t="s">
        <v>77</v>
      </c>
      <c r="CG120" s="1">
        <f t="shared" si="696"/>
        <v>1</v>
      </c>
      <c r="CH120" s="1" t="s">
        <v>77</v>
      </c>
      <c r="CI120" s="1">
        <f t="shared" si="696"/>
        <v>1</v>
      </c>
      <c r="CK120" s="1" t="s">
        <v>101</v>
      </c>
      <c r="CL120" s="1">
        <f t="shared" si="697"/>
        <v>1</v>
      </c>
      <c r="CM120" s="1" t="s">
        <v>90</v>
      </c>
      <c r="CN120" s="1">
        <f t="shared" si="698"/>
        <v>1</v>
      </c>
    </row>
    <row r="121" spans="1:92" x14ac:dyDescent="0.2">
      <c r="A121" s="10">
        <v>119</v>
      </c>
      <c r="B121" s="10" t="s">
        <v>375</v>
      </c>
      <c r="C121" s="1" t="s">
        <v>102</v>
      </c>
      <c r="D121" s="1">
        <f t="shared" si="665"/>
        <v>1</v>
      </c>
      <c r="E121" s="2">
        <v>0.8</v>
      </c>
      <c r="F121" s="2">
        <v>0.5</v>
      </c>
      <c r="G121" s="1" t="s">
        <v>96</v>
      </c>
      <c r="H121" s="1">
        <f t="shared" si="666"/>
        <v>1</v>
      </c>
      <c r="J121" s="1" t="s">
        <v>93</v>
      </c>
      <c r="K121" s="1">
        <f t="shared" si="667"/>
        <v>1</v>
      </c>
      <c r="M121" s="1" t="s">
        <v>77</v>
      </c>
      <c r="N121" s="1">
        <f t="shared" si="668"/>
        <v>1</v>
      </c>
      <c r="O121" s="1" t="s">
        <v>93</v>
      </c>
      <c r="P121" s="1">
        <f t="shared" si="668"/>
        <v>1</v>
      </c>
      <c r="Q121" s="1" t="s">
        <v>93</v>
      </c>
      <c r="R121" s="1">
        <f t="shared" si="668"/>
        <v>1</v>
      </c>
      <c r="S121" s="1" t="s">
        <v>93</v>
      </c>
      <c r="T121" s="1">
        <f t="shared" si="668"/>
        <v>1</v>
      </c>
      <c r="V121" s="1" t="s">
        <v>77</v>
      </c>
      <c r="W121" s="1">
        <f t="shared" si="669"/>
        <v>1</v>
      </c>
      <c r="Z121" s="1" t="str">
        <f t="shared" si="670"/>
        <v/>
      </c>
      <c r="AA121" s="1" t="s">
        <v>77</v>
      </c>
      <c r="AB121" s="1">
        <f t="shared" si="670"/>
        <v>1</v>
      </c>
      <c r="AD121" s="1" t="s">
        <v>93</v>
      </c>
      <c r="AE121" s="1">
        <f t="shared" si="671"/>
        <v>1</v>
      </c>
      <c r="AF121" s="1" t="s">
        <v>76</v>
      </c>
      <c r="AG121" s="1">
        <f t="shared" si="672"/>
        <v>1</v>
      </c>
      <c r="AH121" s="1" t="s">
        <v>82</v>
      </c>
      <c r="AI121" s="1">
        <f t="shared" si="672"/>
        <v>1</v>
      </c>
      <c r="AJ121" s="1" t="s">
        <v>84</v>
      </c>
      <c r="AK121" s="1">
        <f t="shared" ref="AK121" si="1219">IF(AJ121&lt;&gt;"",1,"")</f>
        <v>1</v>
      </c>
      <c r="AL121" s="1" t="s">
        <v>83</v>
      </c>
      <c r="AM121" s="1">
        <f t="shared" ref="AM121" si="1220">IF(AL121&lt;&gt;"",1,"")</f>
        <v>1</v>
      </c>
      <c r="AN121" s="1" t="s">
        <v>82</v>
      </c>
      <c r="AO121" s="1">
        <f t="shared" ref="AO121" si="1221">IF(AN121&lt;&gt;"",1,"")</f>
        <v>1</v>
      </c>
      <c r="AP121" s="1" t="s">
        <v>84</v>
      </c>
      <c r="AQ121" s="1">
        <f t="shared" ref="AQ121" si="1222">IF(AP121&lt;&gt;"",1,"")</f>
        <v>1</v>
      </c>
      <c r="AR121" s="1" t="s">
        <v>82</v>
      </c>
      <c r="AS121" s="1">
        <f t="shared" ref="AS121" si="1223">IF(AR121&lt;&gt;"",1,"")</f>
        <v>1</v>
      </c>
      <c r="AT121" s="1" t="s">
        <v>84</v>
      </c>
      <c r="AU121" s="1">
        <f t="shared" ref="AU121" si="1224">IF(AT121&lt;&gt;"",1,"")</f>
        <v>1</v>
      </c>
      <c r="AV121" s="1" t="s">
        <v>84</v>
      </c>
      <c r="AW121" s="1">
        <f t="shared" ref="AW121" si="1225">IF(AV121&lt;&gt;"",1,"")</f>
        <v>1</v>
      </c>
      <c r="AX121" s="1" t="s">
        <v>82</v>
      </c>
      <c r="AY121" s="1">
        <f t="shared" ref="AY121" si="1226">IF(AX121&lt;&gt;"",1,"")</f>
        <v>1</v>
      </c>
      <c r="AZ121" s="1" t="s">
        <v>82</v>
      </c>
      <c r="BA121" s="1">
        <f t="shared" ref="BA121" si="1227">IF(AZ121&lt;&gt;"",1,"")</f>
        <v>1</v>
      </c>
      <c r="BB121" s="1" t="s">
        <v>83</v>
      </c>
      <c r="BC121" s="1">
        <f t="shared" ref="BC121" si="1228">IF(BB121&lt;&gt;"",1,"")</f>
        <v>1</v>
      </c>
      <c r="BE121" s="1" t="s">
        <v>86</v>
      </c>
      <c r="BF121" s="1">
        <f t="shared" si="683"/>
        <v>1</v>
      </c>
      <c r="BG121" s="1" t="s">
        <v>86</v>
      </c>
      <c r="BH121" s="1">
        <f t="shared" si="684"/>
        <v>1</v>
      </c>
      <c r="BI121" s="1" t="s">
        <v>88</v>
      </c>
      <c r="BJ121" s="1">
        <f t="shared" si="685"/>
        <v>1</v>
      </c>
      <c r="BK121" s="1" t="s">
        <v>161</v>
      </c>
      <c r="BL121" s="1">
        <f t="shared" si="686"/>
        <v>1</v>
      </c>
      <c r="BM121" s="1" t="s">
        <v>88</v>
      </c>
      <c r="BN121" s="1">
        <f t="shared" si="687"/>
        <v>1</v>
      </c>
      <c r="BO121" s="1" t="s">
        <v>86</v>
      </c>
      <c r="BP121" s="1">
        <f t="shared" si="688"/>
        <v>1</v>
      </c>
      <c r="BQ121" s="1" t="s">
        <v>86</v>
      </c>
      <c r="BR121" s="1">
        <f t="shared" si="689"/>
        <v>1</v>
      </c>
      <c r="BS121" s="1" t="s">
        <v>86</v>
      </c>
      <c r="BT121" s="1">
        <f t="shared" si="690"/>
        <v>1</v>
      </c>
      <c r="BV121" s="1" t="s">
        <v>79</v>
      </c>
      <c r="BW121" s="1">
        <f t="shared" si="691"/>
        <v>1</v>
      </c>
      <c r="BX121" s="1" t="s">
        <v>79</v>
      </c>
      <c r="BY121" s="1">
        <f t="shared" si="692"/>
        <v>1</v>
      </c>
      <c r="BZ121" s="1" t="s">
        <v>77</v>
      </c>
      <c r="CA121" s="1">
        <f t="shared" si="693"/>
        <v>1</v>
      </c>
      <c r="CB121" s="1" t="s">
        <v>77</v>
      </c>
      <c r="CC121" s="1">
        <f t="shared" si="694"/>
        <v>1</v>
      </c>
      <c r="CD121" s="1" t="s">
        <v>77</v>
      </c>
      <c r="CE121" s="1">
        <f t="shared" si="695"/>
        <v>1</v>
      </c>
      <c r="CF121" s="1" t="s">
        <v>77</v>
      </c>
      <c r="CG121" s="1">
        <f t="shared" si="696"/>
        <v>1</v>
      </c>
      <c r="CH121" s="1" t="s">
        <v>77</v>
      </c>
      <c r="CI121" s="1">
        <f t="shared" si="696"/>
        <v>1</v>
      </c>
      <c r="CK121" s="1" t="s">
        <v>95</v>
      </c>
      <c r="CL121" s="1">
        <f t="shared" si="697"/>
        <v>1</v>
      </c>
      <c r="CM121" s="1" t="s">
        <v>90</v>
      </c>
      <c r="CN121" s="1">
        <f t="shared" si="698"/>
        <v>1</v>
      </c>
    </row>
    <row r="122" spans="1:92" x14ac:dyDescent="0.2">
      <c r="A122" s="10">
        <v>120</v>
      </c>
      <c r="B122" s="10" t="s">
        <v>375</v>
      </c>
      <c r="C122" s="1" t="s">
        <v>74</v>
      </c>
      <c r="D122" s="1">
        <f t="shared" si="665"/>
        <v>1</v>
      </c>
      <c r="E122" s="2">
        <v>0.5</v>
      </c>
      <c r="F122" s="2">
        <v>0.7</v>
      </c>
      <c r="G122" s="1" t="s">
        <v>103</v>
      </c>
      <c r="H122" s="1">
        <f t="shared" si="666"/>
        <v>1</v>
      </c>
      <c r="I122" s="1" t="s">
        <v>342</v>
      </c>
      <c r="J122" s="1" t="s">
        <v>93</v>
      </c>
      <c r="K122" s="1">
        <f t="shared" si="667"/>
        <v>1</v>
      </c>
      <c r="M122" s="1" t="s">
        <v>79</v>
      </c>
      <c r="N122" s="1">
        <f t="shared" si="668"/>
        <v>1</v>
      </c>
      <c r="O122" s="1" t="s">
        <v>78</v>
      </c>
      <c r="P122" s="1">
        <f t="shared" si="668"/>
        <v>1</v>
      </c>
      <c r="Q122" s="1" t="s">
        <v>78</v>
      </c>
      <c r="R122" s="1">
        <f t="shared" si="668"/>
        <v>1</v>
      </c>
      <c r="S122" s="1" t="s">
        <v>93</v>
      </c>
      <c r="T122" s="1">
        <f t="shared" si="668"/>
        <v>1</v>
      </c>
      <c r="V122" s="1" t="s">
        <v>79</v>
      </c>
      <c r="W122" s="1">
        <f t="shared" si="669"/>
        <v>1</v>
      </c>
      <c r="Y122" s="1" t="s">
        <v>108</v>
      </c>
      <c r="Z122" s="1">
        <f t="shared" si="670"/>
        <v>1</v>
      </c>
      <c r="AA122" s="1" t="s">
        <v>79</v>
      </c>
      <c r="AB122" s="1">
        <f t="shared" si="670"/>
        <v>1</v>
      </c>
      <c r="AC122" s="1" t="s">
        <v>343</v>
      </c>
      <c r="AD122" s="1" t="s">
        <v>78</v>
      </c>
      <c r="AE122" s="1">
        <f t="shared" si="671"/>
        <v>1</v>
      </c>
      <c r="AF122" s="1" t="s">
        <v>76</v>
      </c>
      <c r="AG122" s="1">
        <f t="shared" si="672"/>
        <v>1</v>
      </c>
      <c r="AH122" s="1" t="s">
        <v>82</v>
      </c>
      <c r="AI122" s="1">
        <f t="shared" si="672"/>
        <v>1</v>
      </c>
      <c r="AJ122" s="1" t="s">
        <v>84</v>
      </c>
      <c r="AK122" s="1">
        <f t="shared" ref="AK122" si="1229">IF(AJ122&lt;&gt;"",1,"")</f>
        <v>1</v>
      </c>
      <c r="AL122" s="1" t="s">
        <v>83</v>
      </c>
      <c r="AM122" s="1">
        <f t="shared" ref="AM122" si="1230">IF(AL122&lt;&gt;"",1,"")</f>
        <v>1</v>
      </c>
      <c r="AN122" s="1" t="s">
        <v>82</v>
      </c>
      <c r="AO122" s="1">
        <f t="shared" ref="AO122" si="1231">IF(AN122&lt;&gt;"",1,"")</f>
        <v>1</v>
      </c>
      <c r="AP122" s="1" t="s">
        <v>84</v>
      </c>
      <c r="AQ122" s="1">
        <f t="shared" ref="AQ122" si="1232">IF(AP122&lt;&gt;"",1,"")</f>
        <v>1</v>
      </c>
      <c r="AR122" s="1" t="s">
        <v>84</v>
      </c>
      <c r="AS122" s="1">
        <f t="shared" ref="AS122" si="1233">IF(AR122&lt;&gt;"",1,"")</f>
        <v>1</v>
      </c>
      <c r="AT122" s="1" t="s">
        <v>84</v>
      </c>
      <c r="AU122" s="1">
        <f t="shared" ref="AU122" si="1234">IF(AT122&lt;&gt;"",1,"")</f>
        <v>1</v>
      </c>
      <c r="AV122" s="1" t="s">
        <v>84</v>
      </c>
      <c r="AW122" s="1">
        <f t="shared" ref="AW122" si="1235">IF(AV122&lt;&gt;"",1,"")</f>
        <v>1</v>
      </c>
      <c r="AX122" s="1" t="s">
        <v>82</v>
      </c>
      <c r="AY122" s="1">
        <f t="shared" ref="AY122" si="1236">IF(AX122&lt;&gt;"",1,"")</f>
        <v>1</v>
      </c>
      <c r="AZ122" s="1" t="s">
        <v>82</v>
      </c>
      <c r="BA122" s="1">
        <f t="shared" ref="BA122" si="1237">IF(AZ122&lt;&gt;"",1,"")</f>
        <v>1</v>
      </c>
      <c r="BB122" s="1" t="s">
        <v>82</v>
      </c>
      <c r="BC122" s="1">
        <f t="shared" ref="BC122" si="1238">IF(BB122&lt;&gt;"",1,"")</f>
        <v>1</v>
      </c>
      <c r="BE122" s="1" t="s">
        <v>86</v>
      </c>
      <c r="BF122" s="1">
        <f t="shared" si="683"/>
        <v>1</v>
      </c>
      <c r="BG122" s="1" t="s">
        <v>86</v>
      </c>
      <c r="BH122" s="1">
        <f t="shared" si="684"/>
        <v>1</v>
      </c>
      <c r="BI122" s="1" t="s">
        <v>86</v>
      </c>
      <c r="BJ122" s="1">
        <f t="shared" si="685"/>
        <v>1</v>
      </c>
      <c r="BK122" s="1" t="s">
        <v>86</v>
      </c>
      <c r="BL122" s="1">
        <f t="shared" si="686"/>
        <v>1</v>
      </c>
      <c r="BM122" s="1" t="s">
        <v>86</v>
      </c>
      <c r="BN122" s="1">
        <f t="shared" si="687"/>
        <v>1</v>
      </c>
      <c r="BO122" s="1" t="s">
        <v>88</v>
      </c>
      <c r="BP122" s="1">
        <f t="shared" si="688"/>
        <v>1</v>
      </c>
      <c r="BQ122" s="1" t="s">
        <v>86</v>
      </c>
      <c r="BR122" s="1">
        <f t="shared" si="689"/>
        <v>1</v>
      </c>
      <c r="BS122" s="1" t="s">
        <v>86</v>
      </c>
      <c r="BT122" s="1">
        <f t="shared" si="690"/>
        <v>1</v>
      </c>
      <c r="BV122" s="1" t="s">
        <v>77</v>
      </c>
      <c r="BW122" s="1">
        <f t="shared" si="691"/>
        <v>1</v>
      </c>
      <c r="BX122" s="1" t="s">
        <v>79</v>
      </c>
      <c r="BY122" s="1">
        <f t="shared" si="692"/>
        <v>1</v>
      </c>
      <c r="BZ122" s="1" t="s">
        <v>77</v>
      </c>
      <c r="CA122" s="1">
        <f t="shared" si="693"/>
        <v>1</v>
      </c>
      <c r="CB122" s="1" t="s">
        <v>77</v>
      </c>
      <c r="CC122" s="1">
        <f t="shared" si="694"/>
        <v>1</v>
      </c>
      <c r="CD122" s="1" t="s">
        <v>77</v>
      </c>
      <c r="CE122" s="1">
        <f t="shared" si="695"/>
        <v>1</v>
      </c>
      <c r="CF122" s="1" t="s">
        <v>77</v>
      </c>
      <c r="CG122" s="1">
        <f t="shared" si="696"/>
        <v>1</v>
      </c>
      <c r="CH122" s="1" t="s">
        <v>77</v>
      </c>
      <c r="CI122" s="1">
        <f t="shared" si="696"/>
        <v>1</v>
      </c>
      <c r="CK122" s="1" t="s">
        <v>89</v>
      </c>
      <c r="CL122" s="1">
        <f t="shared" si="697"/>
        <v>1</v>
      </c>
      <c r="CM122" s="1" t="s">
        <v>121</v>
      </c>
      <c r="CN122" s="1">
        <f t="shared" si="698"/>
        <v>1</v>
      </c>
    </row>
    <row r="123" spans="1:92" x14ac:dyDescent="0.2">
      <c r="A123" s="10">
        <v>121</v>
      </c>
      <c r="B123" s="10" t="s">
        <v>375</v>
      </c>
      <c r="C123" s="1" t="s">
        <v>102</v>
      </c>
      <c r="D123" s="1">
        <f t="shared" si="665"/>
        <v>1</v>
      </c>
      <c r="E123" s="2">
        <v>0.5</v>
      </c>
      <c r="F123" s="2">
        <v>0.9</v>
      </c>
      <c r="G123" s="1" t="s">
        <v>96</v>
      </c>
      <c r="H123" s="1">
        <f t="shared" si="666"/>
        <v>1</v>
      </c>
      <c r="J123" s="1" t="s">
        <v>76</v>
      </c>
      <c r="K123" s="1">
        <f t="shared" si="667"/>
        <v>1</v>
      </c>
      <c r="M123" s="1" t="s">
        <v>77</v>
      </c>
      <c r="N123" s="1">
        <f t="shared" si="668"/>
        <v>1</v>
      </c>
      <c r="O123" s="1" t="s">
        <v>78</v>
      </c>
      <c r="P123" s="1">
        <f t="shared" si="668"/>
        <v>1</v>
      </c>
      <c r="Q123" s="1" t="s">
        <v>93</v>
      </c>
      <c r="R123" s="1">
        <f t="shared" si="668"/>
        <v>1</v>
      </c>
      <c r="S123" s="1" t="s">
        <v>93</v>
      </c>
      <c r="T123" s="1">
        <f t="shared" si="668"/>
        <v>1</v>
      </c>
      <c r="V123" s="1" t="s">
        <v>79</v>
      </c>
      <c r="W123" s="1">
        <f t="shared" si="669"/>
        <v>1</v>
      </c>
      <c r="Y123" s="1" t="s">
        <v>126</v>
      </c>
      <c r="Z123" s="1">
        <f t="shared" si="670"/>
        <v>1</v>
      </c>
      <c r="AA123" s="1" t="s">
        <v>77</v>
      </c>
      <c r="AB123" s="1">
        <f t="shared" si="670"/>
        <v>1</v>
      </c>
      <c r="AD123" s="1" t="s">
        <v>76</v>
      </c>
      <c r="AE123" s="1">
        <f t="shared" si="671"/>
        <v>1</v>
      </c>
      <c r="AF123" s="1" t="s">
        <v>76</v>
      </c>
      <c r="AG123" s="1">
        <f t="shared" si="672"/>
        <v>1</v>
      </c>
      <c r="AH123" s="1" t="s">
        <v>83</v>
      </c>
      <c r="AI123" s="1">
        <f t="shared" si="672"/>
        <v>1</v>
      </c>
      <c r="AJ123" s="1" t="s">
        <v>84</v>
      </c>
      <c r="AK123" s="1">
        <f t="shared" ref="AK123" si="1239">IF(AJ123&lt;&gt;"",1,"")</f>
        <v>1</v>
      </c>
      <c r="AL123" s="1" t="s">
        <v>83</v>
      </c>
      <c r="AM123" s="1">
        <f t="shared" ref="AM123" si="1240">IF(AL123&lt;&gt;"",1,"")</f>
        <v>1</v>
      </c>
      <c r="AN123" s="1" t="s">
        <v>82</v>
      </c>
      <c r="AO123" s="1">
        <f t="shared" ref="AO123" si="1241">IF(AN123&lt;&gt;"",1,"")</f>
        <v>1</v>
      </c>
      <c r="AP123" s="1" t="s">
        <v>84</v>
      </c>
      <c r="AQ123" s="1">
        <f t="shared" ref="AQ123" si="1242">IF(AP123&lt;&gt;"",1,"")</f>
        <v>1</v>
      </c>
      <c r="AR123" s="1" t="s">
        <v>84</v>
      </c>
      <c r="AS123" s="1">
        <f t="shared" ref="AS123" si="1243">IF(AR123&lt;&gt;"",1,"")</f>
        <v>1</v>
      </c>
      <c r="AT123" s="1" t="s">
        <v>82</v>
      </c>
      <c r="AU123" s="1">
        <f t="shared" ref="AU123" si="1244">IF(AT123&lt;&gt;"",1,"")</f>
        <v>1</v>
      </c>
      <c r="AV123" s="1" t="s">
        <v>84</v>
      </c>
      <c r="AW123" s="1">
        <f t="shared" ref="AW123" si="1245">IF(AV123&lt;&gt;"",1,"")</f>
        <v>1</v>
      </c>
      <c r="AX123" s="1" t="s">
        <v>83</v>
      </c>
      <c r="AY123" s="1">
        <f t="shared" ref="AY123" si="1246">IF(AX123&lt;&gt;"",1,"")</f>
        <v>1</v>
      </c>
      <c r="AZ123" s="1" t="s">
        <v>83</v>
      </c>
      <c r="BA123" s="1">
        <f t="shared" ref="BA123" si="1247">IF(AZ123&lt;&gt;"",1,"")</f>
        <v>1</v>
      </c>
      <c r="BB123" s="1" t="s">
        <v>83</v>
      </c>
      <c r="BC123" s="1">
        <f t="shared" ref="BC123" si="1248">IF(BB123&lt;&gt;"",1,"")</f>
        <v>1</v>
      </c>
      <c r="BE123" s="1" t="s">
        <v>88</v>
      </c>
      <c r="BF123" s="1">
        <f t="shared" si="683"/>
        <v>1</v>
      </c>
      <c r="BG123" s="1" t="s">
        <v>87</v>
      </c>
      <c r="BH123" s="1">
        <f t="shared" si="684"/>
        <v>1</v>
      </c>
      <c r="BI123" s="1" t="s">
        <v>88</v>
      </c>
      <c r="BJ123" s="1">
        <f t="shared" si="685"/>
        <v>1</v>
      </c>
      <c r="BK123" s="1" t="s">
        <v>161</v>
      </c>
      <c r="BL123" s="1">
        <f t="shared" si="686"/>
        <v>1</v>
      </c>
      <c r="BM123" s="1" t="s">
        <v>161</v>
      </c>
      <c r="BN123" s="1">
        <f t="shared" si="687"/>
        <v>1</v>
      </c>
      <c r="BO123" s="1" t="s">
        <v>88</v>
      </c>
      <c r="BP123" s="1">
        <f t="shared" si="688"/>
        <v>1</v>
      </c>
      <c r="BQ123" s="1" t="s">
        <v>86</v>
      </c>
      <c r="BR123" s="1">
        <f t="shared" si="689"/>
        <v>1</v>
      </c>
      <c r="BS123" s="1" t="s">
        <v>88</v>
      </c>
      <c r="BT123" s="1">
        <f t="shared" si="690"/>
        <v>1</v>
      </c>
      <c r="BV123" s="1" t="s">
        <v>77</v>
      </c>
      <c r="BW123" s="1">
        <f t="shared" si="691"/>
        <v>1</v>
      </c>
      <c r="BX123" s="1" t="s">
        <v>79</v>
      </c>
      <c r="BY123" s="1">
        <f t="shared" si="692"/>
        <v>1</v>
      </c>
      <c r="BZ123" s="1" t="s">
        <v>77</v>
      </c>
      <c r="CA123" s="1">
        <f t="shared" si="693"/>
        <v>1</v>
      </c>
      <c r="CB123" s="1" t="s">
        <v>77</v>
      </c>
      <c r="CC123" s="1">
        <f t="shared" si="694"/>
        <v>1</v>
      </c>
      <c r="CD123" s="1" t="s">
        <v>77</v>
      </c>
      <c r="CE123" s="1">
        <f t="shared" si="695"/>
        <v>1</v>
      </c>
      <c r="CF123" s="1" t="s">
        <v>77</v>
      </c>
      <c r="CG123" s="1">
        <f t="shared" si="696"/>
        <v>1</v>
      </c>
      <c r="CH123" s="1" t="s">
        <v>77</v>
      </c>
      <c r="CI123" s="1">
        <f t="shared" si="696"/>
        <v>1</v>
      </c>
      <c r="CK123" s="1" t="s">
        <v>101</v>
      </c>
      <c r="CL123" s="1">
        <f t="shared" si="697"/>
        <v>1</v>
      </c>
      <c r="CM123" s="1" t="s">
        <v>90</v>
      </c>
      <c r="CN123" s="1">
        <f t="shared" si="698"/>
        <v>1</v>
      </c>
    </row>
    <row r="124" spans="1:92" x14ac:dyDescent="0.2">
      <c r="A124" s="10">
        <v>122</v>
      </c>
      <c r="B124" s="10" t="s">
        <v>375</v>
      </c>
      <c r="C124" s="1" t="s">
        <v>102</v>
      </c>
      <c r="D124" s="1">
        <f t="shared" si="665"/>
        <v>1</v>
      </c>
      <c r="E124" s="2">
        <v>0.6</v>
      </c>
      <c r="F124" s="2">
        <v>0.7</v>
      </c>
      <c r="G124" s="1" t="s">
        <v>96</v>
      </c>
      <c r="H124" s="1">
        <f t="shared" si="666"/>
        <v>1</v>
      </c>
      <c r="J124" s="1" t="s">
        <v>93</v>
      </c>
      <c r="K124" s="1">
        <f t="shared" si="667"/>
        <v>1</v>
      </c>
      <c r="M124" s="1" t="s">
        <v>77</v>
      </c>
      <c r="N124" s="1">
        <f t="shared" si="668"/>
        <v>1</v>
      </c>
      <c r="O124" s="1" t="s">
        <v>78</v>
      </c>
      <c r="P124" s="1">
        <f t="shared" si="668"/>
        <v>1</v>
      </c>
      <c r="Q124" s="1" t="s">
        <v>93</v>
      </c>
      <c r="R124" s="1">
        <f t="shared" si="668"/>
        <v>1</v>
      </c>
      <c r="S124" s="1" t="s">
        <v>93</v>
      </c>
      <c r="T124" s="1">
        <f t="shared" si="668"/>
        <v>1</v>
      </c>
      <c r="V124" s="1" t="s">
        <v>79</v>
      </c>
      <c r="W124" s="1">
        <f t="shared" si="669"/>
        <v>1</v>
      </c>
      <c r="X124" s="1" t="s">
        <v>344</v>
      </c>
      <c r="Y124" s="1" t="s">
        <v>108</v>
      </c>
      <c r="Z124" s="1">
        <f t="shared" si="670"/>
        <v>1</v>
      </c>
      <c r="AA124" s="1" t="s">
        <v>79</v>
      </c>
      <c r="AB124" s="1">
        <f t="shared" si="670"/>
        <v>1</v>
      </c>
      <c r="AC124" s="1" t="s">
        <v>345</v>
      </c>
      <c r="AD124" s="1" t="s">
        <v>76</v>
      </c>
      <c r="AE124" s="1">
        <f t="shared" si="671"/>
        <v>1</v>
      </c>
      <c r="AF124" s="1" t="s">
        <v>76</v>
      </c>
      <c r="AG124" s="1">
        <f t="shared" si="672"/>
        <v>1</v>
      </c>
      <c r="AH124" s="1" t="s">
        <v>82</v>
      </c>
      <c r="AI124" s="1">
        <f t="shared" si="672"/>
        <v>1</v>
      </c>
      <c r="AJ124" s="1" t="s">
        <v>83</v>
      </c>
      <c r="AK124" s="1">
        <f t="shared" ref="AK124" si="1249">IF(AJ124&lt;&gt;"",1,"")</f>
        <v>1</v>
      </c>
      <c r="AL124" s="1" t="s">
        <v>83</v>
      </c>
      <c r="AM124" s="1">
        <f t="shared" ref="AM124" si="1250">IF(AL124&lt;&gt;"",1,"")</f>
        <v>1</v>
      </c>
      <c r="AN124" s="1" t="s">
        <v>83</v>
      </c>
      <c r="AO124" s="1">
        <f t="shared" ref="AO124" si="1251">IF(AN124&lt;&gt;"",1,"")</f>
        <v>1</v>
      </c>
      <c r="AP124" s="1" t="s">
        <v>83</v>
      </c>
      <c r="AQ124" s="1">
        <f t="shared" ref="AQ124" si="1252">IF(AP124&lt;&gt;"",1,"")</f>
        <v>1</v>
      </c>
      <c r="AR124" s="1" t="s">
        <v>84</v>
      </c>
      <c r="AS124" s="1">
        <f t="shared" ref="AS124" si="1253">IF(AR124&lt;&gt;"",1,"")</f>
        <v>1</v>
      </c>
      <c r="AT124" s="1" t="s">
        <v>84</v>
      </c>
      <c r="AU124" s="1">
        <f t="shared" ref="AU124" si="1254">IF(AT124&lt;&gt;"",1,"")</f>
        <v>1</v>
      </c>
      <c r="AV124" s="1" t="s">
        <v>83</v>
      </c>
      <c r="AW124" s="1">
        <f t="shared" ref="AW124" si="1255">IF(AV124&lt;&gt;"",1,"")</f>
        <v>1</v>
      </c>
      <c r="AX124" s="1" t="s">
        <v>83</v>
      </c>
      <c r="AY124" s="1">
        <f t="shared" ref="AY124" si="1256">IF(AX124&lt;&gt;"",1,"")</f>
        <v>1</v>
      </c>
      <c r="AZ124" s="1" t="s">
        <v>83</v>
      </c>
      <c r="BA124" s="1">
        <f t="shared" ref="BA124" si="1257">IF(AZ124&lt;&gt;"",1,"")</f>
        <v>1</v>
      </c>
      <c r="BB124" s="1" t="s">
        <v>82</v>
      </c>
      <c r="BC124" s="1">
        <f t="shared" ref="BC124" si="1258">IF(BB124&lt;&gt;"",1,"")</f>
        <v>1</v>
      </c>
      <c r="BE124" s="1" t="s">
        <v>86</v>
      </c>
      <c r="BF124" s="1">
        <f t="shared" si="683"/>
        <v>1</v>
      </c>
      <c r="BG124" s="1" t="s">
        <v>86</v>
      </c>
      <c r="BH124" s="1">
        <f t="shared" si="684"/>
        <v>1</v>
      </c>
      <c r="BI124" s="1" t="s">
        <v>86</v>
      </c>
      <c r="BJ124" s="1">
        <f t="shared" si="685"/>
        <v>1</v>
      </c>
      <c r="BK124" s="1" t="s">
        <v>86</v>
      </c>
      <c r="BL124" s="1">
        <f t="shared" si="686"/>
        <v>1</v>
      </c>
      <c r="BM124" s="1" t="s">
        <v>86</v>
      </c>
      <c r="BN124" s="1">
        <f t="shared" si="687"/>
        <v>1</v>
      </c>
      <c r="BO124" s="1" t="s">
        <v>86</v>
      </c>
      <c r="BP124" s="1">
        <f t="shared" si="688"/>
        <v>1</v>
      </c>
      <c r="BQ124" s="1" t="s">
        <v>86</v>
      </c>
      <c r="BR124" s="1">
        <f t="shared" si="689"/>
        <v>1</v>
      </c>
      <c r="BS124" s="1" t="s">
        <v>86</v>
      </c>
      <c r="BT124" s="1">
        <f t="shared" si="690"/>
        <v>1</v>
      </c>
      <c r="BV124" s="1" t="s">
        <v>77</v>
      </c>
      <c r="BW124" s="1">
        <f t="shared" si="691"/>
        <v>1</v>
      </c>
      <c r="BX124" s="1" t="s">
        <v>79</v>
      </c>
      <c r="BY124" s="1">
        <f t="shared" si="692"/>
        <v>1</v>
      </c>
      <c r="BZ124" s="1" t="s">
        <v>79</v>
      </c>
      <c r="CA124" s="1">
        <f t="shared" si="693"/>
        <v>1</v>
      </c>
      <c r="CB124" s="1" t="s">
        <v>77</v>
      </c>
      <c r="CC124" s="1">
        <f t="shared" si="694"/>
        <v>1</v>
      </c>
      <c r="CD124" s="1" t="s">
        <v>79</v>
      </c>
      <c r="CE124" s="1">
        <f t="shared" si="695"/>
        <v>1</v>
      </c>
      <c r="CF124" s="1" t="s">
        <v>77</v>
      </c>
      <c r="CG124" s="1">
        <f t="shared" si="696"/>
        <v>1</v>
      </c>
      <c r="CH124" s="1" t="s">
        <v>79</v>
      </c>
      <c r="CI124" s="1">
        <f t="shared" si="696"/>
        <v>1</v>
      </c>
      <c r="CJ124" s="1" t="s">
        <v>346</v>
      </c>
      <c r="CK124" s="1" t="s">
        <v>95</v>
      </c>
      <c r="CL124" s="1">
        <f t="shared" si="697"/>
        <v>1</v>
      </c>
      <c r="CM124" s="1" t="s">
        <v>90</v>
      </c>
      <c r="CN124" s="1">
        <f t="shared" si="698"/>
        <v>1</v>
      </c>
    </row>
    <row r="125" spans="1:92" x14ac:dyDescent="0.2">
      <c r="A125" s="10">
        <v>123</v>
      </c>
      <c r="B125" s="10" t="s">
        <v>375</v>
      </c>
      <c r="C125" s="1" t="s">
        <v>102</v>
      </c>
      <c r="D125" s="1">
        <f t="shared" si="665"/>
        <v>1</v>
      </c>
      <c r="E125" s="1" t="s">
        <v>147</v>
      </c>
      <c r="F125" s="1" t="s">
        <v>147</v>
      </c>
      <c r="G125" s="1" t="s">
        <v>96</v>
      </c>
      <c r="H125" s="1">
        <f t="shared" si="666"/>
        <v>1</v>
      </c>
      <c r="J125" s="1" t="s">
        <v>93</v>
      </c>
      <c r="K125" s="1">
        <f t="shared" si="667"/>
        <v>1</v>
      </c>
      <c r="M125" s="1" t="s">
        <v>77</v>
      </c>
      <c r="N125" s="1">
        <f t="shared" si="668"/>
        <v>1</v>
      </c>
      <c r="O125" s="1" t="s">
        <v>132</v>
      </c>
      <c r="P125" s="1">
        <f t="shared" si="668"/>
        <v>1</v>
      </c>
      <c r="Q125" s="1" t="s">
        <v>132</v>
      </c>
      <c r="R125" s="1">
        <f t="shared" si="668"/>
        <v>1</v>
      </c>
      <c r="S125" s="1" t="s">
        <v>93</v>
      </c>
      <c r="T125" s="1">
        <f t="shared" si="668"/>
        <v>1</v>
      </c>
      <c r="V125" s="1" t="s">
        <v>77</v>
      </c>
      <c r="W125" s="1">
        <f t="shared" si="669"/>
        <v>1</v>
      </c>
      <c r="Z125" s="1" t="str">
        <f t="shared" si="670"/>
        <v/>
      </c>
      <c r="AB125" s="1" t="str">
        <f t="shared" si="670"/>
        <v/>
      </c>
      <c r="AD125" s="1" t="s">
        <v>76</v>
      </c>
      <c r="AE125" s="1">
        <f t="shared" si="671"/>
        <v>1</v>
      </c>
      <c r="AF125" s="1" t="s">
        <v>93</v>
      </c>
      <c r="AG125" s="1">
        <f t="shared" si="672"/>
        <v>1</v>
      </c>
      <c r="AH125" s="1" t="s">
        <v>82</v>
      </c>
      <c r="AI125" s="1">
        <f t="shared" si="672"/>
        <v>1</v>
      </c>
      <c r="AJ125" s="1" t="s">
        <v>84</v>
      </c>
      <c r="AK125" s="1">
        <f t="shared" ref="AK125" si="1259">IF(AJ125&lt;&gt;"",1,"")</f>
        <v>1</v>
      </c>
      <c r="AL125" s="1" t="s">
        <v>83</v>
      </c>
      <c r="AM125" s="1">
        <f t="shared" ref="AM125" si="1260">IF(AL125&lt;&gt;"",1,"")</f>
        <v>1</v>
      </c>
      <c r="AN125" s="1" t="s">
        <v>83</v>
      </c>
      <c r="AO125" s="1">
        <f t="shared" ref="AO125" si="1261">IF(AN125&lt;&gt;"",1,"")</f>
        <v>1</v>
      </c>
      <c r="AP125" s="1" t="s">
        <v>83</v>
      </c>
      <c r="AQ125" s="1">
        <f t="shared" ref="AQ125" si="1262">IF(AP125&lt;&gt;"",1,"")</f>
        <v>1</v>
      </c>
      <c r="AR125" s="1" t="s">
        <v>83</v>
      </c>
      <c r="AS125" s="1">
        <f t="shared" ref="AS125" si="1263">IF(AR125&lt;&gt;"",1,"")</f>
        <v>1</v>
      </c>
      <c r="AT125" s="1" t="s">
        <v>84</v>
      </c>
      <c r="AU125" s="1">
        <f t="shared" ref="AU125" si="1264">IF(AT125&lt;&gt;"",1,"")</f>
        <v>1</v>
      </c>
      <c r="AV125" s="1" t="s">
        <v>84</v>
      </c>
      <c r="AW125" s="1">
        <f t="shared" ref="AW125" si="1265">IF(AV125&lt;&gt;"",1,"")</f>
        <v>1</v>
      </c>
      <c r="AX125" s="1" t="s">
        <v>83</v>
      </c>
      <c r="AY125" s="1">
        <f t="shared" ref="AY125" si="1266">IF(AX125&lt;&gt;"",1,"")</f>
        <v>1</v>
      </c>
      <c r="AZ125" s="1" t="s">
        <v>83</v>
      </c>
      <c r="BA125" s="1">
        <f t="shared" ref="BA125" si="1267">IF(AZ125&lt;&gt;"",1,"")</f>
        <v>1</v>
      </c>
      <c r="BB125" s="1" t="s">
        <v>82</v>
      </c>
      <c r="BC125" s="1">
        <f t="shared" ref="BC125" si="1268">IF(BB125&lt;&gt;"",1,"")</f>
        <v>1</v>
      </c>
      <c r="BE125" s="1" t="s">
        <v>86</v>
      </c>
      <c r="BF125" s="1">
        <f t="shared" si="683"/>
        <v>1</v>
      </c>
      <c r="BG125" s="1" t="s">
        <v>86</v>
      </c>
      <c r="BH125" s="1">
        <f t="shared" si="684"/>
        <v>1</v>
      </c>
      <c r="BI125" s="1" t="s">
        <v>86</v>
      </c>
      <c r="BJ125" s="1">
        <f t="shared" si="685"/>
        <v>1</v>
      </c>
      <c r="BK125" s="1" t="s">
        <v>86</v>
      </c>
      <c r="BL125" s="1">
        <f t="shared" si="686"/>
        <v>1</v>
      </c>
      <c r="BM125" s="1" t="s">
        <v>86</v>
      </c>
      <c r="BN125" s="1">
        <f t="shared" si="687"/>
        <v>1</v>
      </c>
      <c r="BO125" s="1" t="s">
        <v>86</v>
      </c>
      <c r="BP125" s="1">
        <f t="shared" si="688"/>
        <v>1</v>
      </c>
      <c r="BQ125" s="1" t="s">
        <v>86</v>
      </c>
      <c r="BR125" s="1">
        <f t="shared" si="689"/>
        <v>1</v>
      </c>
      <c r="BS125" s="1" t="s">
        <v>86</v>
      </c>
      <c r="BT125" s="1">
        <f t="shared" si="690"/>
        <v>1</v>
      </c>
      <c r="BW125" s="1" t="str">
        <f t="shared" si="691"/>
        <v/>
      </c>
      <c r="BY125" s="1" t="str">
        <f t="shared" si="692"/>
        <v/>
      </c>
      <c r="CA125" s="1" t="str">
        <f t="shared" si="693"/>
        <v/>
      </c>
      <c r="CC125" s="1" t="str">
        <f t="shared" si="694"/>
        <v/>
      </c>
      <c r="CE125" s="1" t="str">
        <f t="shared" si="695"/>
        <v/>
      </c>
      <c r="CG125" s="1" t="str">
        <f t="shared" si="696"/>
        <v/>
      </c>
      <c r="CI125" s="1" t="str">
        <f t="shared" si="696"/>
        <v/>
      </c>
      <c r="CK125" s="1" t="s">
        <v>89</v>
      </c>
      <c r="CL125" s="1">
        <f t="shared" si="697"/>
        <v>1</v>
      </c>
      <c r="CM125" s="1" t="s">
        <v>90</v>
      </c>
      <c r="CN125" s="1">
        <f t="shared" si="698"/>
        <v>1</v>
      </c>
    </row>
    <row r="126" spans="1:92" x14ac:dyDescent="0.2">
      <c r="A126" s="10">
        <v>124</v>
      </c>
      <c r="B126" s="10" t="s">
        <v>375</v>
      </c>
      <c r="C126" s="1" t="s">
        <v>74</v>
      </c>
      <c r="D126" s="1">
        <f t="shared" si="665"/>
        <v>1</v>
      </c>
      <c r="E126" s="2">
        <v>0.2</v>
      </c>
      <c r="F126" s="2">
        <v>0.3</v>
      </c>
      <c r="G126" s="1" t="s">
        <v>75</v>
      </c>
      <c r="H126" s="1">
        <f t="shared" si="666"/>
        <v>1</v>
      </c>
      <c r="J126" s="1" t="s">
        <v>93</v>
      </c>
      <c r="K126" s="1">
        <f t="shared" si="667"/>
        <v>1</v>
      </c>
      <c r="M126" s="1" t="s">
        <v>79</v>
      </c>
      <c r="N126" s="1">
        <f t="shared" si="668"/>
        <v>1</v>
      </c>
      <c r="O126" s="1" t="s">
        <v>93</v>
      </c>
      <c r="P126" s="1">
        <f t="shared" si="668"/>
        <v>1</v>
      </c>
      <c r="Q126" s="1" t="s">
        <v>93</v>
      </c>
      <c r="R126" s="1">
        <f t="shared" si="668"/>
        <v>1</v>
      </c>
      <c r="S126" s="1" t="s">
        <v>93</v>
      </c>
      <c r="T126" s="1">
        <f t="shared" si="668"/>
        <v>1</v>
      </c>
      <c r="V126" s="1" t="s">
        <v>79</v>
      </c>
      <c r="W126" s="1">
        <f t="shared" si="669"/>
        <v>1</v>
      </c>
      <c r="Y126" s="1" t="s">
        <v>80</v>
      </c>
      <c r="Z126" s="1">
        <f t="shared" si="670"/>
        <v>1</v>
      </c>
      <c r="AA126" s="1" t="s">
        <v>77</v>
      </c>
      <c r="AB126" s="1">
        <f t="shared" si="670"/>
        <v>1</v>
      </c>
      <c r="AD126" s="1" t="s">
        <v>76</v>
      </c>
      <c r="AE126" s="1">
        <f t="shared" si="671"/>
        <v>1</v>
      </c>
      <c r="AF126" s="1" t="s">
        <v>78</v>
      </c>
      <c r="AG126" s="1">
        <f t="shared" si="672"/>
        <v>1</v>
      </c>
      <c r="AH126" s="1" t="s">
        <v>162</v>
      </c>
      <c r="AI126" s="1">
        <f t="shared" si="672"/>
        <v>1</v>
      </c>
      <c r="AJ126" s="1" t="s">
        <v>83</v>
      </c>
      <c r="AK126" s="1">
        <f t="shared" ref="AK126" si="1269">IF(AJ126&lt;&gt;"",1,"")</f>
        <v>1</v>
      </c>
      <c r="AL126" s="1" t="s">
        <v>84</v>
      </c>
      <c r="AM126" s="1">
        <f t="shared" ref="AM126" si="1270">IF(AL126&lt;&gt;"",1,"")</f>
        <v>1</v>
      </c>
      <c r="AN126" s="1" t="s">
        <v>83</v>
      </c>
      <c r="AO126" s="1">
        <f t="shared" ref="AO126" si="1271">IF(AN126&lt;&gt;"",1,"")</f>
        <v>1</v>
      </c>
      <c r="AP126" s="1" t="s">
        <v>83</v>
      </c>
      <c r="AQ126" s="1">
        <f t="shared" ref="AQ126" si="1272">IF(AP126&lt;&gt;"",1,"")</f>
        <v>1</v>
      </c>
      <c r="AR126" s="1" t="s">
        <v>84</v>
      </c>
      <c r="AS126" s="1">
        <f t="shared" ref="AS126" si="1273">IF(AR126&lt;&gt;"",1,"")</f>
        <v>1</v>
      </c>
      <c r="AT126" s="1" t="s">
        <v>83</v>
      </c>
      <c r="AU126" s="1">
        <f t="shared" ref="AU126" si="1274">IF(AT126&lt;&gt;"",1,"")</f>
        <v>1</v>
      </c>
      <c r="AV126" s="1" t="s">
        <v>83</v>
      </c>
      <c r="AW126" s="1">
        <f t="shared" ref="AW126" si="1275">IF(AV126&lt;&gt;"",1,"")</f>
        <v>1</v>
      </c>
      <c r="AX126" s="1" t="s">
        <v>83</v>
      </c>
      <c r="AY126" s="1">
        <f t="shared" ref="AY126" si="1276">IF(AX126&lt;&gt;"",1,"")</f>
        <v>1</v>
      </c>
      <c r="AZ126" s="1" t="s">
        <v>83</v>
      </c>
      <c r="BA126" s="1">
        <f t="shared" ref="BA126" si="1277">IF(AZ126&lt;&gt;"",1,"")</f>
        <v>1</v>
      </c>
      <c r="BB126" s="1" t="s">
        <v>82</v>
      </c>
      <c r="BC126" s="1">
        <f t="shared" ref="BC126" si="1278">IF(BB126&lt;&gt;"",1,"")</f>
        <v>1</v>
      </c>
      <c r="BE126" s="1" t="s">
        <v>86</v>
      </c>
      <c r="BF126" s="1">
        <f t="shared" si="683"/>
        <v>1</v>
      </c>
      <c r="BG126" s="1" t="s">
        <v>86</v>
      </c>
      <c r="BH126" s="1">
        <f t="shared" si="684"/>
        <v>1</v>
      </c>
      <c r="BI126" s="1" t="s">
        <v>86</v>
      </c>
      <c r="BJ126" s="1">
        <f t="shared" si="685"/>
        <v>1</v>
      </c>
      <c r="BK126" s="1" t="s">
        <v>86</v>
      </c>
      <c r="BL126" s="1">
        <f t="shared" si="686"/>
        <v>1</v>
      </c>
      <c r="BM126" s="1" t="s">
        <v>86</v>
      </c>
      <c r="BN126" s="1">
        <f t="shared" si="687"/>
        <v>1</v>
      </c>
      <c r="BO126" s="1" t="s">
        <v>86</v>
      </c>
      <c r="BP126" s="1">
        <f t="shared" si="688"/>
        <v>1</v>
      </c>
      <c r="BQ126" s="1" t="s">
        <v>86</v>
      </c>
      <c r="BR126" s="1">
        <f t="shared" si="689"/>
        <v>1</v>
      </c>
      <c r="BS126" s="1" t="s">
        <v>86</v>
      </c>
      <c r="BT126" s="1">
        <f t="shared" si="690"/>
        <v>1</v>
      </c>
      <c r="BV126" s="1" t="s">
        <v>77</v>
      </c>
      <c r="BW126" s="1">
        <f t="shared" si="691"/>
        <v>1</v>
      </c>
      <c r="BX126" s="1" t="s">
        <v>79</v>
      </c>
      <c r="BY126" s="1">
        <f t="shared" si="692"/>
        <v>1</v>
      </c>
      <c r="BZ126" s="1" t="s">
        <v>77</v>
      </c>
      <c r="CA126" s="1">
        <f t="shared" si="693"/>
        <v>1</v>
      </c>
      <c r="CB126" s="1" t="s">
        <v>77</v>
      </c>
      <c r="CC126" s="1">
        <f t="shared" si="694"/>
        <v>1</v>
      </c>
      <c r="CD126" s="1" t="s">
        <v>77</v>
      </c>
      <c r="CE126" s="1">
        <f t="shared" si="695"/>
        <v>1</v>
      </c>
      <c r="CF126" s="1" t="s">
        <v>77</v>
      </c>
      <c r="CG126" s="1">
        <f t="shared" si="696"/>
        <v>1</v>
      </c>
      <c r="CH126" s="1" t="s">
        <v>77</v>
      </c>
      <c r="CI126" s="1">
        <f t="shared" si="696"/>
        <v>1</v>
      </c>
      <c r="CK126" s="1" t="s">
        <v>89</v>
      </c>
      <c r="CL126" s="1">
        <f t="shared" si="697"/>
        <v>1</v>
      </c>
      <c r="CM126" s="1" t="s">
        <v>212</v>
      </c>
      <c r="CN126" s="1">
        <f t="shared" si="698"/>
        <v>1</v>
      </c>
    </row>
    <row r="127" spans="1:92" x14ac:dyDescent="0.2">
      <c r="A127" s="10">
        <v>125</v>
      </c>
      <c r="B127" s="10" t="s">
        <v>375</v>
      </c>
      <c r="C127" s="1" t="s">
        <v>74</v>
      </c>
      <c r="D127" s="1">
        <f t="shared" si="665"/>
        <v>1</v>
      </c>
      <c r="E127" s="2">
        <v>0.9</v>
      </c>
      <c r="F127" s="2">
        <v>0.9</v>
      </c>
      <c r="G127" s="1" t="s">
        <v>96</v>
      </c>
      <c r="H127" s="1">
        <f t="shared" si="666"/>
        <v>1</v>
      </c>
      <c r="J127" s="1" t="s">
        <v>76</v>
      </c>
      <c r="K127" s="1">
        <f t="shared" si="667"/>
        <v>1</v>
      </c>
      <c r="M127" s="1" t="s">
        <v>79</v>
      </c>
      <c r="N127" s="1">
        <f t="shared" si="668"/>
        <v>1</v>
      </c>
      <c r="O127" s="1" t="s">
        <v>132</v>
      </c>
      <c r="P127" s="1">
        <f t="shared" si="668"/>
        <v>1</v>
      </c>
      <c r="Q127" s="1" t="s">
        <v>93</v>
      </c>
      <c r="R127" s="1">
        <f t="shared" si="668"/>
        <v>1</v>
      </c>
      <c r="S127" s="1" t="s">
        <v>78</v>
      </c>
      <c r="T127" s="1">
        <f t="shared" si="668"/>
        <v>1</v>
      </c>
      <c r="V127" s="1" t="s">
        <v>79</v>
      </c>
      <c r="W127" s="1">
        <f t="shared" si="669"/>
        <v>1</v>
      </c>
      <c r="Y127" s="1" t="s">
        <v>108</v>
      </c>
      <c r="Z127" s="1">
        <f t="shared" si="670"/>
        <v>1</v>
      </c>
      <c r="AA127" s="1" t="s">
        <v>77</v>
      </c>
      <c r="AB127" s="1">
        <f t="shared" si="670"/>
        <v>1</v>
      </c>
      <c r="AD127" s="1" t="s">
        <v>78</v>
      </c>
      <c r="AE127" s="1">
        <f t="shared" si="671"/>
        <v>1</v>
      </c>
      <c r="AF127" s="1" t="s">
        <v>78</v>
      </c>
      <c r="AG127" s="1">
        <f t="shared" si="672"/>
        <v>1</v>
      </c>
      <c r="AH127" s="1" t="s">
        <v>82</v>
      </c>
      <c r="AI127" s="1">
        <f t="shared" si="672"/>
        <v>1</v>
      </c>
      <c r="AJ127" s="1" t="s">
        <v>82</v>
      </c>
      <c r="AK127" s="1">
        <f t="shared" ref="AK127" si="1279">IF(AJ127&lt;&gt;"",1,"")</f>
        <v>1</v>
      </c>
      <c r="AL127" s="1" t="s">
        <v>82</v>
      </c>
      <c r="AM127" s="1">
        <f t="shared" ref="AM127" si="1280">IF(AL127&lt;&gt;"",1,"")</f>
        <v>1</v>
      </c>
      <c r="AN127" s="1" t="s">
        <v>162</v>
      </c>
      <c r="AO127" s="1">
        <f t="shared" ref="AO127" si="1281">IF(AN127&lt;&gt;"",1,"")</f>
        <v>1</v>
      </c>
      <c r="AP127" s="1" t="s">
        <v>83</v>
      </c>
      <c r="AQ127" s="1">
        <f t="shared" ref="AQ127" si="1282">IF(AP127&lt;&gt;"",1,"")</f>
        <v>1</v>
      </c>
      <c r="AR127" s="1" t="s">
        <v>84</v>
      </c>
      <c r="AS127" s="1">
        <f t="shared" ref="AS127" si="1283">IF(AR127&lt;&gt;"",1,"")</f>
        <v>1</v>
      </c>
      <c r="AT127" s="1" t="s">
        <v>82</v>
      </c>
      <c r="AU127" s="1">
        <f t="shared" ref="AU127" si="1284">IF(AT127&lt;&gt;"",1,"")</f>
        <v>1</v>
      </c>
      <c r="AV127" s="1" t="s">
        <v>82</v>
      </c>
      <c r="AW127" s="1">
        <f t="shared" ref="AW127" si="1285">IF(AV127&lt;&gt;"",1,"")</f>
        <v>1</v>
      </c>
      <c r="AX127" s="1" t="s">
        <v>82</v>
      </c>
      <c r="AY127" s="1">
        <f t="shared" ref="AY127" si="1286">IF(AX127&lt;&gt;"",1,"")</f>
        <v>1</v>
      </c>
      <c r="AZ127" s="1" t="s">
        <v>82</v>
      </c>
      <c r="BA127" s="1">
        <f t="shared" ref="BA127" si="1287">IF(AZ127&lt;&gt;"",1,"")</f>
        <v>1</v>
      </c>
      <c r="BB127" s="1" t="s">
        <v>85</v>
      </c>
      <c r="BC127" s="1">
        <f t="shared" ref="BC127" si="1288">IF(BB127&lt;&gt;"",1,"")</f>
        <v>1</v>
      </c>
      <c r="BE127" s="1" t="s">
        <v>88</v>
      </c>
      <c r="BF127" s="1">
        <f t="shared" si="683"/>
        <v>1</v>
      </c>
      <c r="BG127" s="1" t="s">
        <v>88</v>
      </c>
      <c r="BH127" s="1">
        <f t="shared" si="684"/>
        <v>1</v>
      </c>
      <c r="BI127" s="1" t="s">
        <v>86</v>
      </c>
      <c r="BJ127" s="1">
        <f t="shared" si="685"/>
        <v>1</v>
      </c>
      <c r="BK127" s="1" t="s">
        <v>86</v>
      </c>
      <c r="BL127" s="1">
        <f t="shared" si="686"/>
        <v>1</v>
      </c>
      <c r="BM127" s="1" t="s">
        <v>86</v>
      </c>
      <c r="BN127" s="1">
        <f t="shared" si="687"/>
        <v>1</v>
      </c>
      <c r="BO127" s="1" t="s">
        <v>86</v>
      </c>
      <c r="BP127" s="1">
        <f t="shared" si="688"/>
        <v>1</v>
      </c>
      <c r="BQ127" s="1" t="s">
        <v>88</v>
      </c>
      <c r="BR127" s="1">
        <f t="shared" si="689"/>
        <v>1</v>
      </c>
      <c r="BS127" s="1" t="s">
        <v>88</v>
      </c>
      <c r="BT127" s="1">
        <f t="shared" si="690"/>
        <v>1</v>
      </c>
      <c r="BV127" s="1" t="s">
        <v>77</v>
      </c>
      <c r="BW127" s="1">
        <f t="shared" si="691"/>
        <v>1</v>
      </c>
      <c r="BX127" s="1" t="s">
        <v>77</v>
      </c>
      <c r="BY127" s="1">
        <f t="shared" si="692"/>
        <v>1</v>
      </c>
      <c r="BZ127" s="1" t="s">
        <v>77</v>
      </c>
      <c r="CA127" s="1">
        <f t="shared" si="693"/>
        <v>1</v>
      </c>
      <c r="CB127" s="1" t="s">
        <v>77</v>
      </c>
      <c r="CC127" s="1">
        <f t="shared" si="694"/>
        <v>1</v>
      </c>
      <c r="CD127" s="1" t="s">
        <v>77</v>
      </c>
      <c r="CE127" s="1">
        <f t="shared" si="695"/>
        <v>1</v>
      </c>
      <c r="CF127" s="1" t="s">
        <v>77</v>
      </c>
      <c r="CG127" s="1">
        <f t="shared" si="696"/>
        <v>1</v>
      </c>
      <c r="CH127" s="1" t="s">
        <v>77</v>
      </c>
      <c r="CI127" s="1">
        <f t="shared" si="696"/>
        <v>1</v>
      </c>
      <c r="CK127" s="1" t="s">
        <v>95</v>
      </c>
      <c r="CL127" s="1">
        <f t="shared" si="697"/>
        <v>1</v>
      </c>
      <c r="CM127" s="1" t="s">
        <v>90</v>
      </c>
      <c r="CN127" s="1">
        <f t="shared" si="698"/>
        <v>1</v>
      </c>
    </row>
    <row r="128" spans="1:92" x14ac:dyDescent="0.2">
      <c r="A128" s="10">
        <v>126</v>
      </c>
      <c r="B128" s="10" t="s">
        <v>375</v>
      </c>
      <c r="C128" s="1" t="s">
        <v>102</v>
      </c>
      <c r="D128" s="1">
        <f t="shared" si="665"/>
        <v>1</v>
      </c>
      <c r="E128" s="2">
        <v>0.8</v>
      </c>
      <c r="F128" s="2">
        <v>0.7</v>
      </c>
      <c r="G128" s="1" t="s">
        <v>96</v>
      </c>
      <c r="H128" s="1">
        <f t="shared" si="666"/>
        <v>1</v>
      </c>
      <c r="J128" s="1" t="s">
        <v>93</v>
      </c>
      <c r="K128" s="1">
        <f t="shared" si="667"/>
        <v>1</v>
      </c>
      <c r="M128" s="1" t="s">
        <v>77</v>
      </c>
      <c r="N128" s="1">
        <f t="shared" si="668"/>
        <v>1</v>
      </c>
      <c r="O128" s="1" t="s">
        <v>76</v>
      </c>
      <c r="P128" s="1">
        <f t="shared" si="668"/>
        <v>1</v>
      </c>
      <c r="Q128" s="1" t="s">
        <v>93</v>
      </c>
      <c r="R128" s="1">
        <f t="shared" si="668"/>
        <v>1</v>
      </c>
      <c r="S128" s="1" t="s">
        <v>78</v>
      </c>
      <c r="T128" s="1">
        <f t="shared" si="668"/>
        <v>1</v>
      </c>
      <c r="V128" s="1" t="s">
        <v>77</v>
      </c>
      <c r="W128" s="1">
        <f t="shared" si="669"/>
        <v>1</v>
      </c>
      <c r="Z128" s="1" t="str">
        <f t="shared" si="670"/>
        <v/>
      </c>
      <c r="AA128" s="1" t="s">
        <v>77</v>
      </c>
      <c r="AB128" s="1">
        <f t="shared" si="670"/>
        <v>1</v>
      </c>
      <c r="AD128" s="1" t="s">
        <v>93</v>
      </c>
      <c r="AE128" s="1">
        <f t="shared" si="671"/>
        <v>1</v>
      </c>
      <c r="AF128" s="1" t="s">
        <v>76</v>
      </c>
      <c r="AG128" s="1">
        <f t="shared" si="672"/>
        <v>1</v>
      </c>
      <c r="AH128" s="1" t="s">
        <v>82</v>
      </c>
      <c r="AI128" s="1">
        <f t="shared" si="672"/>
        <v>1</v>
      </c>
      <c r="AJ128" s="1" t="s">
        <v>83</v>
      </c>
      <c r="AK128" s="1">
        <f t="shared" ref="AK128" si="1289">IF(AJ128&lt;&gt;"",1,"")</f>
        <v>1</v>
      </c>
      <c r="AL128" s="1" t="s">
        <v>83</v>
      </c>
      <c r="AM128" s="1">
        <f t="shared" ref="AM128" si="1290">IF(AL128&lt;&gt;"",1,"")</f>
        <v>1</v>
      </c>
      <c r="AN128" s="1" t="s">
        <v>83</v>
      </c>
      <c r="AO128" s="1">
        <f t="shared" ref="AO128" si="1291">IF(AN128&lt;&gt;"",1,"")</f>
        <v>1</v>
      </c>
      <c r="AP128" s="1" t="s">
        <v>84</v>
      </c>
      <c r="AQ128" s="1">
        <f t="shared" ref="AQ128" si="1292">IF(AP128&lt;&gt;"",1,"")</f>
        <v>1</v>
      </c>
      <c r="AR128" s="1" t="s">
        <v>83</v>
      </c>
      <c r="AS128" s="1">
        <f t="shared" ref="AS128" si="1293">IF(AR128&lt;&gt;"",1,"")</f>
        <v>1</v>
      </c>
      <c r="AT128" s="1" t="s">
        <v>84</v>
      </c>
      <c r="AU128" s="1">
        <f t="shared" ref="AU128" si="1294">IF(AT128&lt;&gt;"",1,"")</f>
        <v>1</v>
      </c>
      <c r="AV128" s="1" t="s">
        <v>83</v>
      </c>
      <c r="AW128" s="1">
        <f t="shared" ref="AW128" si="1295">IF(AV128&lt;&gt;"",1,"")</f>
        <v>1</v>
      </c>
      <c r="AX128" s="1" t="s">
        <v>83</v>
      </c>
      <c r="AY128" s="1">
        <f t="shared" ref="AY128" si="1296">IF(AX128&lt;&gt;"",1,"")</f>
        <v>1</v>
      </c>
      <c r="AZ128" s="1" t="s">
        <v>84</v>
      </c>
      <c r="BA128" s="1">
        <f t="shared" ref="BA128" si="1297">IF(AZ128&lt;&gt;"",1,"")</f>
        <v>1</v>
      </c>
      <c r="BB128" s="1" t="s">
        <v>83</v>
      </c>
      <c r="BC128" s="1">
        <f t="shared" ref="BC128" si="1298">IF(BB128&lt;&gt;"",1,"")</f>
        <v>1</v>
      </c>
      <c r="BE128" s="1" t="s">
        <v>86</v>
      </c>
      <c r="BF128" s="1">
        <f t="shared" si="683"/>
        <v>1</v>
      </c>
      <c r="BG128" s="1" t="s">
        <v>86</v>
      </c>
      <c r="BH128" s="1">
        <f t="shared" si="684"/>
        <v>1</v>
      </c>
      <c r="BI128" s="1" t="s">
        <v>86</v>
      </c>
      <c r="BJ128" s="1">
        <f t="shared" si="685"/>
        <v>1</v>
      </c>
      <c r="BK128" s="1" t="s">
        <v>86</v>
      </c>
      <c r="BL128" s="1">
        <f t="shared" si="686"/>
        <v>1</v>
      </c>
      <c r="BM128" s="1" t="s">
        <v>87</v>
      </c>
      <c r="BN128" s="1">
        <f t="shared" si="687"/>
        <v>1</v>
      </c>
      <c r="BO128" s="1" t="s">
        <v>86</v>
      </c>
      <c r="BP128" s="1">
        <f t="shared" si="688"/>
        <v>1</v>
      </c>
      <c r="BQ128" s="1" t="s">
        <v>86</v>
      </c>
      <c r="BR128" s="1">
        <f t="shared" si="689"/>
        <v>1</v>
      </c>
      <c r="BS128" s="1" t="s">
        <v>86</v>
      </c>
      <c r="BT128" s="1">
        <f t="shared" si="690"/>
        <v>1</v>
      </c>
      <c r="BV128" s="1" t="s">
        <v>77</v>
      </c>
      <c r="BW128" s="1">
        <f t="shared" si="691"/>
        <v>1</v>
      </c>
      <c r="BX128" s="1" t="s">
        <v>79</v>
      </c>
      <c r="BY128" s="1">
        <f t="shared" si="692"/>
        <v>1</v>
      </c>
      <c r="BZ128" s="1" t="s">
        <v>77</v>
      </c>
      <c r="CA128" s="1">
        <f t="shared" si="693"/>
        <v>1</v>
      </c>
      <c r="CB128" s="1" t="s">
        <v>77</v>
      </c>
      <c r="CC128" s="1">
        <f t="shared" si="694"/>
        <v>1</v>
      </c>
      <c r="CD128" s="1" t="s">
        <v>77</v>
      </c>
      <c r="CE128" s="1">
        <f t="shared" si="695"/>
        <v>1</v>
      </c>
      <c r="CF128" s="1" t="s">
        <v>77</v>
      </c>
      <c r="CG128" s="1">
        <f t="shared" si="696"/>
        <v>1</v>
      </c>
      <c r="CH128" s="1" t="s">
        <v>77</v>
      </c>
      <c r="CI128" s="1">
        <f t="shared" si="696"/>
        <v>1</v>
      </c>
      <c r="CK128" s="1" t="s">
        <v>143</v>
      </c>
      <c r="CL128" s="1">
        <f t="shared" si="697"/>
        <v>1</v>
      </c>
      <c r="CM128" s="1" t="s">
        <v>90</v>
      </c>
      <c r="CN128" s="1">
        <f t="shared" si="698"/>
        <v>1</v>
      </c>
    </row>
    <row r="129" spans="1:92" x14ac:dyDescent="0.2">
      <c r="A129" s="10">
        <v>127</v>
      </c>
      <c r="B129" s="10" t="s">
        <v>375</v>
      </c>
      <c r="C129" s="1" t="s">
        <v>102</v>
      </c>
      <c r="D129" s="1">
        <f t="shared" si="665"/>
        <v>1</v>
      </c>
      <c r="E129" s="2">
        <v>0.6</v>
      </c>
      <c r="F129" s="2">
        <v>0.2</v>
      </c>
      <c r="G129" s="1" t="s">
        <v>103</v>
      </c>
      <c r="H129" s="1">
        <f t="shared" si="666"/>
        <v>1</v>
      </c>
      <c r="J129" s="1" t="s">
        <v>113</v>
      </c>
      <c r="K129" s="1">
        <f t="shared" si="667"/>
        <v>1</v>
      </c>
      <c r="M129" s="1" t="s">
        <v>77</v>
      </c>
      <c r="N129" s="1">
        <f t="shared" si="668"/>
        <v>1</v>
      </c>
      <c r="O129" s="1" t="s">
        <v>132</v>
      </c>
      <c r="P129" s="1">
        <f t="shared" si="668"/>
        <v>1</v>
      </c>
      <c r="Q129" s="1" t="s">
        <v>113</v>
      </c>
      <c r="R129" s="1">
        <f t="shared" si="668"/>
        <v>1</v>
      </c>
      <c r="S129" s="1" t="s">
        <v>113</v>
      </c>
      <c r="T129" s="1">
        <f t="shared" si="668"/>
        <v>1</v>
      </c>
      <c r="V129" s="1" t="s">
        <v>79</v>
      </c>
      <c r="W129" s="1">
        <f t="shared" si="669"/>
        <v>1</v>
      </c>
      <c r="Y129" s="1" t="s">
        <v>202</v>
      </c>
      <c r="Z129" s="1">
        <f t="shared" si="670"/>
        <v>1</v>
      </c>
      <c r="AA129" s="1" t="s">
        <v>77</v>
      </c>
      <c r="AB129" s="1">
        <f t="shared" si="670"/>
        <v>1</v>
      </c>
      <c r="AD129" s="1" t="s">
        <v>113</v>
      </c>
      <c r="AE129" s="1">
        <f t="shared" si="671"/>
        <v>1</v>
      </c>
      <c r="AF129" s="1" t="s">
        <v>76</v>
      </c>
      <c r="AG129" s="1">
        <f t="shared" si="672"/>
        <v>1</v>
      </c>
      <c r="AH129" s="1" t="s">
        <v>83</v>
      </c>
      <c r="AI129" s="1">
        <f t="shared" si="672"/>
        <v>1</v>
      </c>
      <c r="AJ129" s="1" t="s">
        <v>94</v>
      </c>
      <c r="AK129" s="1">
        <f t="shared" ref="AK129" si="1299">IF(AJ129&lt;&gt;"",1,"")</f>
        <v>1</v>
      </c>
      <c r="AL129" s="1" t="s">
        <v>94</v>
      </c>
      <c r="AM129" s="1">
        <f t="shared" ref="AM129" si="1300">IF(AL129&lt;&gt;"",1,"")</f>
        <v>1</v>
      </c>
      <c r="AN129" s="1" t="s">
        <v>84</v>
      </c>
      <c r="AO129" s="1">
        <f t="shared" ref="AO129" si="1301">IF(AN129&lt;&gt;"",1,"")</f>
        <v>1</v>
      </c>
      <c r="AP129" s="1" t="s">
        <v>84</v>
      </c>
      <c r="AQ129" s="1">
        <f t="shared" ref="AQ129" si="1302">IF(AP129&lt;&gt;"",1,"")</f>
        <v>1</v>
      </c>
      <c r="AR129" s="1" t="s">
        <v>84</v>
      </c>
      <c r="AS129" s="1">
        <f t="shared" ref="AS129" si="1303">IF(AR129&lt;&gt;"",1,"")</f>
        <v>1</v>
      </c>
      <c r="AT129" s="1" t="s">
        <v>94</v>
      </c>
      <c r="AU129" s="1">
        <f t="shared" ref="AU129" si="1304">IF(AT129&lt;&gt;"",1,"")</f>
        <v>1</v>
      </c>
      <c r="AV129" s="1" t="s">
        <v>94</v>
      </c>
      <c r="AW129" s="1">
        <f t="shared" ref="AW129" si="1305">IF(AV129&lt;&gt;"",1,"")</f>
        <v>1</v>
      </c>
      <c r="AX129" s="1" t="s">
        <v>83</v>
      </c>
      <c r="AY129" s="1">
        <f t="shared" ref="AY129" si="1306">IF(AX129&lt;&gt;"",1,"")</f>
        <v>1</v>
      </c>
      <c r="AZ129" s="1" t="s">
        <v>84</v>
      </c>
      <c r="BA129" s="1">
        <f t="shared" ref="BA129" si="1307">IF(AZ129&lt;&gt;"",1,"")</f>
        <v>1</v>
      </c>
      <c r="BB129" s="1" t="s">
        <v>83</v>
      </c>
      <c r="BC129" s="1">
        <f t="shared" ref="BC129" si="1308">IF(BB129&lt;&gt;"",1,"")</f>
        <v>1</v>
      </c>
      <c r="BE129" s="1" t="s">
        <v>87</v>
      </c>
      <c r="BF129" s="1">
        <f t="shared" si="683"/>
        <v>1</v>
      </c>
      <c r="BG129" s="1" t="s">
        <v>87</v>
      </c>
      <c r="BH129" s="1">
        <f t="shared" si="684"/>
        <v>1</v>
      </c>
      <c r="BI129" s="1" t="s">
        <v>87</v>
      </c>
      <c r="BJ129" s="1">
        <f t="shared" si="685"/>
        <v>1</v>
      </c>
      <c r="BK129" s="1" t="s">
        <v>86</v>
      </c>
      <c r="BL129" s="1">
        <f t="shared" si="686"/>
        <v>1</v>
      </c>
      <c r="BM129" s="1" t="s">
        <v>86</v>
      </c>
      <c r="BN129" s="1">
        <f t="shared" si="687"/>
        <v>1</v>
      </c>
      <c r="BO129" s="1" t="s">
        <v>87</v>
      </c>
      <c r="BP129" s="1">
        <f t="shared" si="688"/>
        <v>1</v>
      </c>
      <c r="BQ129" s="1" t="s">
        <v>87</v>
      </c>
      <c r="BR129" s="1">
        <f t="shared" si="689"/>
        <v>1</v>
      </c>
      <c r="BS129" s="1" t="s">
        <v>86</v>
      </c>
      <c r="BT129" s="1">
        <f t="shared" si="690"/>
        <v>1</v>
      </c>
      <c r="BV129" s="1" t="s">
        <v>77</v>
      </c>
      <c r="BW129" s="1">
        <f t="shared" si="691"/>
        <v>1</v>
      </c>
      <c r="BX129" s="1" t="s">
        <v>77</v>
      </c>
      <c r="BY129" s="1">
        <f t="shared" si="692"/>
        <v>1</v>
      </c>
      <c r="BZ129" s="1" t="s">
        <v>77</v>
      </c>
      <c r="CA129" s="1">
        <f t="shared" si="693"/>
        <v>1</v>
      </c>
      <c r="CB129" s="1" t="s">
        <v>77</v>
      </c>
      <c r="CC129" s="1">
        <f t="shared" si="694"/>
        <v>1</v>
      </c>
      <c r="CD129" s="1" t="s">
        <v>77</v>
      </c>
      <c r="CE129" s="1">
        <f t="shared" si="695"/>
        <v>1</v>
      </c>
      <c r="CF129" s="1" t="s">
        <v>77</v>
      </c>
      <c r="CG129" s="1">
        <f t="shared" si="696"/>
        <v>1</v>
      </c>
      <c r="CH129" s="1" t="s">
        <v>77</v>
      </c>
      <c r="CI129" s="1">
        <f t="shared" si="696"/>
        <v>1</v>
      </c>
      <c r="CK129" s="1" t="s">
        <v>143</v>
      </c>
      <c r="CL129" s="1">
        <f t="shared" si="697"/>
        <v>1</v>
      </c>
      <c r="CM129" s="1" t="s">
        <v>137</v>
      </c>
      <c r="CN129" s="1">
        <f t="shared" si="698"/>
        <v>1</v>
      </c>
    </row>
    <row r="130" spans="1:92" x14ac:dyDescent="0.2">
      <c r="A130" s="10">
        <v>128</v>
      </c>
      <c r="B130" s="10" t="s">
        <v>374</v>
      </c>
      <c r="C130" s="1" t="s">
        <v>186</v>
      </c>
      <c r="D130" s="1">
        <f t="shared" si="665"/>
        <v>1</v>
      </c>
      <c r="H130" s="1" t="str">
        <f t="shared" si="666"/>
        <v/>
      </c>
      <c r="K130" s="1" t="str">
        <f t="shared" si="667"/>
        <v/>
      </c>
      <c r="N130" s="1" t="str">
        <f t="shared" si="668"/>
        <v/>
      </c>
      <c r="P130" s="1" t="str">
        <f t="shared" si="668"/>
        <v/>
      </c>
      <c r="R130" s="1" t="str">
        <f t="shared" si="668"/>
        <v/>
      </c>
      <c r="T130" s="1" t="str">
        <f t="shared" si="668"/>
        <v/>
      </c>
      <c r="W130" s="1" t="str">
        <f t="shared" si="669"/>
        <v/>
      </c>
      <c r="Z130" s="1" t="str">
        <f t="shared" si="670"/>
        <v/>
      </c>
      <c r="AB130" s="1" t="str">
        <f t="shared" si="670"/>
        <v/>
      </c>
      <c r="AE130" s="1" t="str">
        <f t="shared" si="671"/>
        <v/>
      </c>
      <c r="AG130" s="1" t="str">
        <f t="shared" si="672"/>
        <v/>
      </c>
      <c r="AI130" s="1" t="str">
        <f t="shared" si="672"/>
        <v/>
      </c>
      <c r="AK130" s="1" t="str">
        <f t="shared" ref="AK130" si="1309">IF(AJ130&lt;&gt;"",1,"")</f>
        <v/>
      </c>
      <c r="AM130" s="1" t="str">
        <f t="shared" ref="AM130" si="1310">IF(AL130&lt;&gt;"",1,"")</f>
        <v/>
      </c>
      <c r="AO130" s="1" t="str">
        <f t="shared" ref="AO130" si="1311">IF(AN130&lt;&gt;"",1,"")</f>
        <v/>
      </c>
      <c r="AQ130" s="1" t="str">
        <f t="shared" ref="AQ130" si="1312">IF(AP130&lt;&gt;"",1,"")</f>
        <v/>
      </c>
      <c r="AS130" s="1" t="str">
        <f t="shared" ref="AS130" si="1313">IF(AR130&lt;&gt;"",1,"")</f>
        <v/>
      </c>
      <c r="AU130" s="1" t="str">
        <f t="shared" ref="AU130" si="1314">IF(AT130&lt;&gt;"",1,"")</f>
        <v/>
      </c>
      <c r="AW130" s="1" t="str">
        <f t="shared" ref="AW130" si="1315">IF(AV130&lt;&gt;"",1,"")</f>
        <v/>
      </c>
      <c r="AY130" s="1" t="str">
        <f t="shared" ref="AY130" si="1316">IF(AX130&lt;&gt;"",1,"")</f>
        <v/>
      </c>
      <c r="BA130" s="1" t="str">
        <f t="shared" ref="BA130" si="1317">IF(AZ130&lt;&gt;"",1,"")</f>
        <v/>
      </c>
      <c r="BC130" s="1" t="str">
        <f t="shared" ref="BC130" si="1318">IF(BB130&lt;&gt;"",1,"")</f>
        <v/>
      </c>
      <c r="BF130" s="1" t="str">
        <f t="shared" si="683"/>
        <v/>
      </c>
      <c r="BH130" s="1" t="str">
        <f t="shared" si="684"/>
        <v/>
      </c>
      <c r="BJ130" s="1" t="str">
        <f t="shared" si="685"/>
        <v/>
      </c>
      <c r="BL130" s="1" t="str">
        <f t="shared" si="686"/>
        <v/>
      </c>
      <c r="BN130" s="1" t="str">
        <f t="shared" si="687"/>
        <v/>
      </c>
      <c r="BP130" s="1" t="str">
        <f t="shared" si="688"/>
        <v/>
      </c>
      <c r="BR130" s="1" t="str">
        <f t="shared" si="689"/>
        <v/>
      </c>
      <c r="BT130" s="1" t="str">
        <f t="shared" si="690"/>
        <v/>
      </c>
      <c r="BW130" s="1" t="str">
        <f t="shared" si="691"/>
        <v/>
      </c>
      <c r="BY130" s="1" t="str">
        <f t="shared" si="692"/>
        <v/>
      </c>
      <c r="CA130" s="1" t="str">
        <f t="shared" si="693"/>
        <v/>
      </c>
      <c r="CC130" s="1" t="str">
        <f t="shared" si="694"/>
        <v/>
      </c>
      <c r="CE130" s="1" t="str">
        <f t="shared" si="695"/>
        <v/>
      </c>
      <c r="CG130" s="1" t="str">
        <f t="shared" si="696"/>
        <v/>
      </c>
      <c r="CI130" s="1" t="str">
        <f t="shared" si="696"/>
        <v/>
      </c>
      <c r="CL130" s="1" t="str">
        <f t="shared" si="697"/>
        <v/>
      </c>
      <c r="CN130" s="1" t="str">
        <f t="shared" si="698"/>
        <v/>
      </c>
    </row>
    <row r="131" spans="1:92" x14ac:dyDescent="0.2">
      <c r="A131" s="10">
        <v>129</v>
      </c>
      <c r="B131" s="10" t="s">
        <v>374</v>
      </c>
      <c r="C131" s="1" t="s">
        <v>74</v>
      </c>
      <c r="D131" s="1">
        <f t="shared" si="665"/>
        <v>1</v>
      </c>
      <c r="E131" s="2">
        <v>0.3</v>
      </c>
      <c r="F131" s="2">
        <v>0.8</v>
      </c>
      <c r="G131" s="1" t="s">
        <v>96</v>
      </c>
      <c r="H131" s="1">
        <f t="shared" si="666"/>
        <v>1</v>
      </c>
      <c r="J131" s="1" t="s">
        <v>93</v>
      </c>
      <c r="K131" s="1">
        <f t="shared" si="667"/>
        <v>1</v>
      </c>
      <c r="N131" s="1" t="str">
        <f t="shared" si="668"/>
        <v/>
      </c>
      <c r="P131" s="1" t="str">
        <f t="shared" si="668"/>
        <v/>
      </c>
      <c r="R131" s="1" t="str">
        <f t="shared" si="668"/>
        <v/>
      </c>
      <c r="T131" s="1" t="str">
        <f t="shared" ref="T131" si="1319">IF(S131&lt;&gt;"",1,"")</f>
        <v/>
      </c>
      <c r="W131" s="1" t="str">
        <f t="shared" si="669"/>
        <v/>
      </c>
      <c r="Z131" s="1" t="str">
        <f t="shared" si="670"/>
        <v/>
      </c>
      <c r="AB131" s="1" t="str">
        <f t="shared" si="670"/>
        <v/>
      </c>
      <c r="AE131" s="1" t="str">
        <f t="shared" si="671"/>
        <v/>
      </c>
      <c r="AG131" s="1" t="str">
        <f t="shared" si="672"/>
        <v/>
      </c>
      <c r="AI131" s="1" t="str">
        <f t="shared" si="672"/>
        <v/>
      </c>
      <c r="AK131" s="1" t="str">
        <f t="shared" ref="AK131" si="1320">IF(AJ131&lt;&gt;"",1,"")</f>
        <v/>
      </c>
      <c r="AM131" s="1" t="str">
        <f t="shared" ref="AM131" si="1321">IF(AL131&lt;&gt;"",1,"")</f>
        <v/>
      </c>
      <c r="AO131" s="1" t="str">
        <f t="shared" ref="AO131" si="1322">IF(AN131&lt;&gt;"",1,"")</f>
        <v/>
      </c>
      <c r="AQ131" s="1" t="str">
        <f t="shared" ref="AQ131" si="1323">IF(AP131&lt;&gt;"",1,"")</f>
        <v/>
      </c>
      <c r="AS131" s="1" t="str">
        <f t="shared" ref="AS131" si="1324">IF(AR131&lt;&gt;"",1,"")</f>
        <v/>
      </c>
      <c r="AU131" s="1" t="str">
        <f t="shared" ref="AU131" si="1325">IF(AT131&lt;&gt;"",1,"")</f>
        <v/>
      </c>
      <c r="AW131" s="1" t="str">
        <f t="shared" ref="AW131" si="1326">IF(AV131&lt;&gt;"",1,"")</f>
        <v/>
      </c>
      <c r="AY131" s="1" t="str">
        <f t="shared" ref="AY131" si="1327">IF(AX131&lt;&gt;"",1,"")</f>
        <v/>
      </c>
      <c r="BA131" s="1" t="str">
        <f t="shared" ref="BA131" si="1328">IF(AZ131&lt;&gt;"",1,"")</f>
        <v/>
      </c>
      <c r="BC131" s="1" t="str">
        <f t="shared" ref="BC131" si="1329">IF(BB131&lt;&gt;"",1,"")</f>
        <v/>
      </c>
      <c r="BF131" s="1" t="str">
        <f t="shared" si="683"/>
        <v/>
      </c>
      <c r="BH131" s="1" t="str">
        <f t="shared" si="684"/>
        <v/>
      </c>
      <c r="BJ131" s="1" t="str">
        <f t="shared" si="685"/>
        <v/>
      </c>
      <c r="BL131" s="1" t="str">
        <f t="shared" si="686"/>
        <v/>
      </c>
      <c r="BN131" s="1" t="str">
        <f t="shared" si="687"/>
        <v/>
      </c>
      <c r="BP131" s="1" t="str">
        <f t="shared" si="688"/>
        <v/>
      </c>
      <c r="BR131" s="1" t="str">
        <f t="shared" si="689"/>
        <v/>
      </c>
      <c r="BT131" s="1" t="str">
        <f t="shared" si="690"/>
        <v/>
      </c>
      <c r="BW131" s="1" t="str">
        <f t="shared" si="691"/>
        <v/>
      </c>
      <c r="BY131" s="1" t="str">
        <f t="shared" si="692"/>
        <v/>
      </c>
      <c r="CA131" s="1" t="str">
        <f t="shared" si="693"/>
        <v/>
      </c>
      <c r="CC131" s="1" t="str">
        <f t="shared" si="694"/>
        <v/>
      </c>
      <c r="CE131" s="1" t="str">
        <f t="shared" si="695"/>
        <v/>
      </c>
      <c r="CG131" s="1" t="str">
        <f t="shared" si="696"/>
        <v/>
      </c>
      <c r="CI131" s="1" t="str">
        <f t="shared" si="696"/>
        <v/>
      </c>
      <c r="CL131" s="1" t="str">
        <f t="shared" si="697"/>
        <v/>
      </c>
      <c r="CN131" s="1" t="str">
        <f t="shared" si="698"/>
        <v/>
      </c>
    </row>
    <row r="132" spans="1:92" x14ac:dyDescent="0.2">
      <c r="A132" s="10">
        <v>130</v>
      </c>
      <c r="B132" s="10" t="s">
        <v>374</v>
      </c>
      <c r="C132" s="1" t="s">
        <v>102</v>
      </c>
      <c r="D132" s="1">
        <f t="shared" ref="D132:D138" si="1330">IF(C132&lt;&gt;"",1,"")</f>
        <v>1</v>
      </c>
      <c r="E132" s="1" t="s">
        <v>147</v>
      </c>
      <c r="F132" s="1" t="s">
        <v>147</v>
      </c>
      <c r="G132" s="1" t="s">
        <v>103</v>
      </c>
      <c r="H132" s="1">
        <f t="shared" ref="H132:H138" si="1331">IF(G132&lt;&gt;"",1,"")</f>
        <v>1</v>
      </c>
      <c r="J132" s="1" t="s">
        <v>93</v>
      </c>
      <c r="K132" s="1">
        <f t="shared" ref="K132:K138" si="1332">IF(J132&lt;&gt;"",1,"")</f>
        <v>1</v>
      </c>
      <c r="N132" s="1" t="str">
        <f t="shared" ref="N132:T138" si="1333">IF(M132&lt;&gt;"",1,"")</f>
        <v/>
      </c>
      <c r="P132" s="1" t="str">
        <f t="shared" si="1333"/>
        <v/>
      </c>
      <c r="R132" s="1" t="str">
        <f t="shared" si="1333"/>
        <v/>
      </c>
      <c r="T132" s="1" t="str">
        <f t="shared" si="1333"/>
        <v/>
      </c>
      <c r="W132" s="1" t="str">
        <f t="shared" ref="W132:W138" si="1334">IF(V132&lt;&gt;"",1,"")</f>
        <v/>
      </c>
      <c r="Z132" s="1" t="str">
        <f t="shared" ref="Z132:AB138" si="1335">IF(Y132&lt;&gt;"",1,"")</f>
        <v/>
      </c>
      <c r="AB132" s="1" t="str">
        <f t="shared" si="1335"/>
        <v/>
      </c>
      <c r="AE132" s="1" t="str">
        <f t="shared" ref="AE132:AE138" si="1336">IF(AD132&lt;&gt;"",1,"")</f>
        <v/>
      </c>
      <c r="AG132" s="1" t="str">
        <f t="shared" ref="AG132:AI138" si="1337">IF(AF132&lt;&gt;"",1,"")</f>
        <v/>
      </c>
      <c r="AI132" s="1" t="str">
        <f t="shared" si="1337"/>
        <v/>
      </c>
      <c r="AK132" s="1" t="str">
        <f t="shared" ref="AK132" si="1338">IF(AJ132&lt;&gt;"",1,"")</f>
        <v/>
      </c>
      <c r="AM132" s="1" t="str">
        <f t="shared" ref="AM132" si="1339">IF(AL132&lt;&gt;"",1,"")</f>
        <v/>
      </c>
      <c r="AO132" s="1" t="str">
        <f t="shared" ref="AO132" si="1340">IF(AN132&lt;&gt;"",1,"")</f>
        <v/>
      </c>
      <c r="AQ132" s="1" t="str">
        <f t="shared" ref="AQ132" si="1341">IF(AP132&lt;&gt;"",1,"")</f>
        <v/>
      </c>
      <c r="AS132" s="1" t="str">
        <f t="shared" ref="AS132" si="1342">IF(AR132&lt;&gt;"",1,"")</f>
        <v/>
      </c>
      <c r="AU132" s="1" t="str">
        <f t="shared" ref="AU132" si="1343">IF(AT132&lt;&gt;"",1,"")</f>
        <v/>
      </c>
      <c r="AW132" s="1" t="str">
        <f t="shared" ref="AW132" si="1344">IF(AV132&lt;&gt;"",1,"")</f>
        <v/>
      </c>
      <c r="AY132" s="1" t="str">
        <f t="shared" ref="AY132" si="1345">IF(AX132&lt;&gt;"",1,"")</f>
        <v/>
      </c>
      <c r="BA132" s="1" t="str">
        <f t="shared" ref="BA132" si="1346">IF(AZ132&lt;&gt;"",1,"")</f>
        <v/>
      </c>
      <c r="BC132" s="1" t="str">
        <f t="shared" ref="BC132" si="1347">IF(BB132&lt;&gt;"",1,"")</f>
        <v/>
      </c>
      <c r="BF132" s="1" t="str">
        <f t="shared" ref="BF132:BF138" si="1348">IF(BE132&lt;&gt;"",1,"")</f>
        <v/>
      </c>
      <c r="BH132" s="1" t="str">
        <f t="shared" ref="BH132:BH138" si="1349">IF(BG132&lt;&gt;"",1,"")</f>
        <v/>
      </c>
      <c r="BJ132" s="1" t="str">
        <f t="shared" ref="BJ132:BJ138" si="1350">IF(BI132&lt;&gt;"",1,"")</f>
        <v/>
      </c>
      <c r="BL132" s="1" t="str">
        <f t="shared" ref="BL132:BL138" si="1351">IF(BK132&lt;&gt;"",1,"")</f>
        <v/>
      </c>
      <c r="BN132" s="1" t="str">
        <f t="shared" ref="BN132:BN138" si="1352">IF(BM132&lt;&gt;"",1,"")</f>
        <v/>
      </c>
      <c r="BP132" s="1" t="str">
        <f t="shared" ref="BP132:BP138" si="1353">IF(BO132&lt;&gt;"",1,"")</f>
        <v/>
      </c>
      <c r="BR132" s="1" t="str">
        <f t="shared" ref="BR132:BR138" si="1354">IF(BQ132&lt;&gt;"",1,"")</f>
        <v/>
      </c>
      <c r="BT132" s="1" t="str">
        <f t="shared" ref="BT132:BT138" si="1355">IF(BS132&lt;&gt;"",1,"")</f>
        <v/>
      </c>
      <c r="BW132" s="1" t="str">
        <f t="shared" ref="BW132:BW138" si="1356">IF(BV132&lt;&gt;"",1,"")</f>
        <v/>
      </c>
      <c r="BY132" s="1" t="str">
        <f t="shared" ref="BY132:BY138" si="1357">IF(BX132&lt;&gt;"",1,"")</f>
        <v/>
      </c>
      <c r="CA132" s="1" t="str">
        <f t="shared" ref="CA132:CA138" si="1358">IF(BZ132&lt;&gt;"",1,"")</f>
        <v/>
      </c>
      <c r="CC132" s="1" t="str">
        <f t="shared" ref="CC132:CC138" si="1359">IF(CB132&lt;&gt;"",1,"")</f>
        <v/>
      </c>
      <c r="CE132" s="1" t="str">
        <f t="shared" ref="CE132:CE138" si="1360">IF(CD132&lt;&gt;"",1,"")</f>
        <v/>
      </c>
      <c r="CG132" s="1" t="str">
        <f t="shared" ref="CG132:CI138" si="1361">IF(CF132&lt;&gt;"",1,"")</f>
        <v/>
      </c>
      <c r="CI132" s="1" t="str">
        <f t="shared" si="1361"/>
        <v/>
      </c>
      <c r="CL132" s="1" t="str">
        <f t="shared" ref="CL132:CL138" si="1362">IF(CK132&lt;&gt;"",1,"")</f>
        <v/>
      </c>
      <c r="CN132" s="1" t="str">
        <f t="shared" ref="CN132:CN138" si="1363">IF(CM132&lt;&gt;"",1,"")</f>
        <v/>
      </c>
    </row>
    <row r="133" spans="1:92" x14ac:dyDescent="0.2">
      <c r="A133" s="10">
        <v>131</v>
      </c>
      <c r="B133" s="10" t="s">
        <v>375</v>
      </c>
      <c r="C133" s="1" t="s">
        <v>74</v>
      </c>
      <c r="D133" s="1">
        <f t="shared" si="1330"/>
        <v>1</v>
      </c>
      <c r="E133" s="2">
        <v>0.3</v>
      </c>
      <c r="F133" s="2">
        <v>0.8</v>
      </c>
      <c r="G133" s="1" t="s">
        <v>75</v>
      </c>
      <c r="H133" s="1">
        <f t="shared" si="1331"/>
        <v>1</v>
      </c>
      <c r="I133" s="1" t="s">
        <v>144</v>
      </c>
      <c r="J133" s="1" t="s">
        <v>78</v>
      </c>
      <c r="K133" s="1">
        <f t="shared" si="1332"/>
        <v>1</v>
      </c>
      <c r="M133" s="1" t="s">
        <v>77</v>
      </c>
      <c r="N133" s="1">
        <f t="shared" si="1333"/>
        <v>1</v>
      </c>
      <c r="O133" s="1" t="s">
        <v>93</v>
      </c>
      <c r="P133" s="1">
        <f t="shared" si="1333"/>
        <v>1</v>
      </c>
      <c r="Q133" s="1" t="s">
        <v>93</v>
      </c>
      <c r="R133" s="1">
        <f t="shared" si="1333"/>
        <v>1</v>
      </c>
      <c r="S133" s="1" t="s">
        <v>78</v>
      </c>
      <c r="T133" s="1">
        <f t="shared" si="1333"/>
        <v>1</v>
      </c>
      <c r="V133" s="1" t="s">
        <v>79</v>
      </c>
      <c r="W133" s="1">
        <f t="shared" si="1334"/>
        <v>1</v>
      </c>
      <c r="Y133" s="1" t="s">
        <v>80</v>
      </c>
      <c r="Z133" s="1">
        <f t="shared" si="1335"/>
        <v>1</v>
      </c>
      <c r="AA133" s="1" t="s">
        <v>77</v>
      </c>
      <c r="AB133" s="1">
        <f t="shared" si="1335"/>
        <v>1</v>
      </c>
      <c r="AD133" s="1" t="s">
        <v>78</v>
      </c>
      <c r="AE133" s="1">
        <f t="shared" si="1336"/>
        <v>1</v>
      </c>
      <c r="AF133" s="1" t="s">
        <v>78</v>
      </c>
      <c r="AG133" s="1">
        <f t="shared" si="1337"/>
        <v>1</v>
      </c>
      <c r="AH133" s="1" t="s">
        <v>82</v>
      </c>
      <c r="AI133" s="1">
        <f t="shared" si="1337"/>
        <v>1</v>
      </c>
      <c r="AJ133" s="1" t="s">
        <v>84</v>
      </c>
      <c r="AK133" s="1">
        <f t="shared" ref="AK133" si="1364">IF(AJ133&lt;&gt;"",1,"")</f>
        <v>1</v>
      </c>
      <c r="AL133" s="1" t="s">
        <v>84</v>
      </c>
      <c r="AM133" s="1">
        <f t="shared" ref="AM133" si="1365">IF(AL133&lt;&gt;"",1,"")</f>
        <v>1</v>
      </c>
      <c r="AN133" s="1" t="s">
        <v>84</v>
      </c>
      <c r="AO133" s="1">
        <f t="shared" ref="AO133" si="1366">IF(AN133&lt;&gt;"",1,"")</f>
        <v>1</v>
      </c>
      <c r="AP133" s="1" t="s">
        <v>94</v>
      </c>
      <c r="AQ133" s="1">
        <f t="shared" ref="AQ133" si="1367">IF(AP133&lt;&gt;"",1,"")</f>
        <v>1</v>
      </c>
      <c r="AR133" s="1" t="s">
        <v>83</v>
      </c>
      <c r="AS133" s="1">
        <f t="shared" ref="AS133" si="1368">IF(AR133&lt;&gt;"",1,"")</f>
        <v>1</v>
      </c>
      <c r="AT133" s="1" t="s">
        <v>84</v>
      </c>
      <c r="AU133" s="1">
        <f t="shared" ref="AU133" si="1369">IF(AT133&lt;&gt;"",1,"")</f>
        <v>1</v>
      </c>
      <c r="AV133" s="1" t="s">
        <v>83</v>
      </c>
      <c r="AW133" s="1">
        <f t="shared" ref="AW133" si="1370">IF(AV133&lt;&gt;"",1,"")</f>
        <v>1</v>
      </c>
      <c r="AX133" s="1" t="s">
        <v>84</v>
      </c>
      <c r="AY133" s="1">
        <f t="shared" ref="AY133" si="1371">IF(AX133&lt;&gt;"",1,"")</f>
        <v>1</v>
      </c>
      <c r="AZ133" s="1" t="s">
        <v>84</v>
      </c>
      <c r="BA133" s="1">
        <f t="shared" ref="BA133" si="1372">IF(AZ133&lt;&gt;"",1,"")</f>
        <v>1</v>
      </c>
      <c r="BB133" s="1" t="s">
        <v>84</v>
      </c>
      <c r="BC133" s="1">
        <f t="shared" ref="BC133" si="1373">IF(BB133&lt;&gt;"",1,"")</f>
        <v>1</v>
      </c>
      <c r="BE133" s="1" t="s">
        <v>86</v>
      </c>
      <c r="BF133" s="1">
        <f t="shared" si="1348"/>
        <v>1</v>
      </c>
      <c r="BG133" s="1" t="s">
        <v>86</v>
      </c>
      <c r="BH133" s="1">
        <f t="shared" si="1349"/>
        <v>1</v>
      </c>
      <c r="BI133" s="1" t="s">
        <v>86</v>
      </c>
      <c r="BJ133" s="1">
        <f t="shared" si="1350"/>
        <v>1</v>
      </c>
      <c r="BK133" s="1" t="s">
        <v>86</v>
      </c>
      <c r="BL133" s="1">
        <f t="shared" si="1351"/>
        <v>1</v>
      </c>
      <c r="BM133" s="1" t="s">
        <v>86</v>
      </c>
      <c r="BN133" s="1">
        <f t="shared" si="1352"/>
        <v>1</v>
      </c>
      <c r="BO133" s="1" t="s">
        <v>86</v>
      </c>
      <c r="BP133" s="1">
        <f t="shared" si="1353"/>
        <v>1</v>
      </c>
      <c r="BQ133" s="1" t="s">
        <v>86</v>
      </c>
      <c r="BR133" s="1">
        <f t="shared" si="1354"/>
        <v>1</v>
      </c>
      <c r="BS133" s="1" t="s">
        <v>86</v>
      </c>
      <c r="BT133" s="1">
        <f t="shared" si="1355"/>
        <v>1</v>
      </c>
      <c r="BV133" s="1" t="s">
        <v>77</v>
      </c>
      <c r="BW133" s="1">
        <f t="shared" si="1356"/>
        <v>1</v>
      </c>
      <c r="BX133" s="1" t="s">
        <v>79</v>
      </c>
      <c r="BY133" s="1">
        <f t="shared" si="1357"/>
        <v>1</v>
      </c>
      <c r="BZ133" s="1" t="s">
        <v>77</v>
      </c>
      <c r="CA133" s="1">
        <f t="shared" si="1358"/>
        <v>1</v>
      </c>
      <c r="CB133" s="1" t="s">
        <v>79</v>
      </c>
      <c r="CC133" s="1">
        <f t="shared" si="1359"/>
        <v>1</v>
      </c>
      <c r="CD133" s="1" t="s">
        <v>79</v>
      </c>
      <c r="CE133" s="1">
        <f t="shared" si="1360"/>
        <v>1</v>
      </c>
      <c r="CF133" s="1" t="s">
        <v>77</v>
      </c>
      <c r="CG133" s="1">
        <f t="shared" si="1361"/>
        <v>1</v>
      </c>
      <c r="CH133" s="1" t="s">
        <v>77</v>
      </c>
      <c r="CI133" s="1">
        <f t="shared" si="1361"/>
        <v>1</v>
      </c>
      <c r="CK133" s="1" t="s">
        <v>95</v>
      </c>
      <c r="CL133" s="1">
        <f t="shared" si="1362"/>
        <v>1</v>
      </c>
      <c r="CM133" s="1" t="s">
        <v>90</v>
      </c>
      <c r="CN133" s="1">
        <f t="shared" si="1363"/>
        <v>1</v>
      </c>
    </row>
    <row r="134" spans="1:92" x14ac:dyDescent="0.2">
      <c r="A134" s="10">
        <v>132</v>
      </c>
      <c r="B134" s="10" t="s">
        <v>374</v>
      </c>
      <c r="C134" s="1" t="s">
        <v>186</v>
      </c>
      <c r="D134" s="1">
        <f t="shared" si="1330"/>
        <v>1</v>
      </c>
      <c r="E134" s="2">
        <v>0.1</v>
      </c>
      <c r="F134" s="2">
        <v>0.1</v>
      </c>
      <c r="G134" s="1" t="s">
        <v>111</v>
      </c>
      <c r="H134" s="1">
        <f t="shared" si="1331"/>
        <v>1</v>
      </c>
      <c r="J134" s="1" t="s">
        <v>132</v>
      </c>
      <c r="K134" s="1">
        <f t="shared" si="1332"/>
        <v>1</v>
      </c>
      <c r="N134" s="1" t="str">
        <f t="shared" si="1333"/>
        <v/>
      </c>
      <c r="O134" s="1" t="s">
        <v>132</v>
      </c>
      <c r="P134" s="1">
        <f t="shared" si="1333"/>
        <v>1</v>
      </c>
      <c r="Q134" s="1" t="s">
        <v>132</v>
      </c>
      <c r="R134" s="1">
        <f t="shared" si="1333"/>
        <v>1</v>
      </c>
      <c r="S134" s="1" t="s">
        <v>132</v>
      </c>
      <c r="T134" s="1">
        <f t="shared" si="1333"/>
        <v>1</v>
      </c>
      <c r="W134" s="1" t="str">
        <f t="shared" si="1334"/>
        <v/>
      </c>
      <c r="Z134" s="1" t="str">
        <f t="shared" si="1335"/>
        <v/>
      </c>
      <c r="AB134" s="1" t="str">
        <f t="shared" si="1335"/>
        <v/>
      </c>
      <c r="AD134" s="1" t="s">
        <v>132</v>
      </c>
      <c r="AE134" s="1">
        <f t="shared" si="1336"/>
        <v>1</v>
      </c>
      <c r="AG134" s="1" t="str">
        <f t="shared" si="1337"/>
        <v/>
      </c>
      <c r="AI134" s="1" t="str">
        <f t="shared" si="1337"/>
        <v/>
      </c>
      <c r="AK134" s="1" t="str">
        <f t="shared" ref="AK134" si="1374">IF(AJ134&lt;&gt;"",1,"")</f>
        <v/>
      </c>
      <c r="AM134" s="1" t="str">
        <f t="shared" ref="AM134" si="1375">IF(AL134&lt;&gt;"",1,"")</f>
        <v/>
      </c>
      <c r="AO134" s="1" t="str">
        <f t="shared" ref="AO134" si="1376">IF(AN134&lt;&gt;"",1,"")</f>
        <v/>
      </c>
      <c r="AQ134" s="1" t="str">
        <f t="shared" ref="AQ134" si="1377">IF(AP134&lt;&gt;"",1,"")</f>
        <v/>
      </c>
      <c r="AS134" s="1" t="str">
        <f t="shared" ref="AS134" si="1378">IF(AR134&lt;&gt;"",1,"")</f>
        <v/>
      </c>
      <c r="AU134" s="1" t="str">
        <f t="shared" ref="AU134" si="1379">IF(AT134&lt;&gt;"",1,"")</f>
        <v/>
      </c>
      <c r="AW134" s="1" t="str">
        <f t="shared" ref="AW134" si="1380">IF(AV134&lt;&gt;"",1,"")</f>
        <v/>
      </c>
      <c r="AY134" s="1" t="str">
        <f t="shared" ref="AY134" si="1381">IF(AX134&lt;&gt;"",1,"")</f>
        <v/>
      </c>
      <c r="BA134" s="1" t="str">
        <f t="shared" ref="BA134" si="1382">IF(AZ134&lt;&gt;"",1,"")</f>
        <v/>
      </c>
      <c r="BC134" s="1" t="str">
        <f t="shared" ref="BC134" si="1383">IF(BB134&lt;&gt;"",1,"")</f>
        <v/>
      </c>
      <c r="BF134" s="1" t="str">
        <f t="shared" si="1348"/>
        <v/>
      </c>
      <c r="BH134" s="1" t="str">
        <f t="shared" si="1349"/>
        <v/>
      </c>
      <c r="BJ134" s="1" t="str">
        <f t="shared" si="1350"/>
        <v/>
      </c>
      <c r="BL134" s="1" t="str">
        <f t="shared" si="1351"/>
        <v/>
      </c>
      <c r="BN134" s="1" t="str">
        <f t="shared" si="1352"/>
        <v/>
      </c>
      <c r="BP134" s="1" t="str">
        <f t="shared" si="1353"/>
        <v/>
      </c>
      <c r="BR134" s="1" t="str">
        <f t="shared" si="1354"/>
        <v/>
      </c>
      <c r="BT134" s="1" t="str">
        <f t="shared" si="1355"/>
        <v/>
      </c>
      <c r="BW134" s="1" t="str">
        <f t="shared" si="1356"/>
        <v/>
      </c>
      <c r="BY134" s="1" t="str">
        <f t="shared" si="1357"/>
        <v/>
      </c>
      <c r="CA134" s="1" t="str">
        <f t="shared" si="1358"/>
        <v/>
      </c>
      <c r="CC134" s="1" t="str">
        <f t="shared" si="1359"/>
        <v/>
      </c>
      <c r="CE134" s="1" t="str">
        <f t="shared" si="1360"/>
        <v/>
      </c>
      <c r="CG134" s="1" t="str">
        <f t="shared" si="1361"/>
        <v/>
      </c>
      <c r="CI134" s="1" t="str">
        <f t="shared" si="1361"/>
        <v/>
      </c>
      <c r="CL134" s="1" t="str">
        <f t="shared" si="1362"/>
        <v/>
      </c>
      <c r="CN134" s="1" t="str">
        <f t="shared" si="1363"/>
        <v/>
      </c>
    </row>
    <row r="135" spans="1:92" x14ac:dyDescent="0.2">
      <c r="A135" s="10">
        <v>133</v>
      </c>
      <c r="B135" s="10" t="s">
        <v>375</v>
      </c>
      <c r="C135" s="1" t="s">
        <v>102</v>
      </c>
      <c r="D135" s="1">
        <f t="shared" si="1330"/>
        <v>1</v>
      </c>
      <c r="E135" s="2">
        <v>0.7</v>
      </c>
      <c r="F135" s="2">
        <v>0.6</v>
      </c>
      <c r="G135" s="1" t="s">
        <v>111</v>
      </c>
      <c r="H135" s="1">
        <f t="shared" si="1331"/>
        <v>1</v>
      </c>
      <c r="J135" s="1" t="s">
        <v>78</v>
      </c>
      <c r="K135" s="1">
        <f t="shared" si="1332"/>
        <v>1</v>
      </c>
      <c r="M135" s="1" t="s">
        <v>77</v>
      </c>
      <c r="N135" s="1">
        <f t="shared" si="1333"/>
        <v>1</v>
      </c>
      <c r="O135" s="1" t="s">
        <v>78</v>
      </c>
      <c r="P135" s="1">
        <f t="shared" si="1333"/>
        <v>1</v>
      </c>
      <c r="Q135" s="1" t="s">
        <v>93</v>
      </c>
      <c r="R135" s="1">
        <f t="shared" si="1333"/>
        <v>1</v>
      </c>
      <c r="S135" s="1" t="s">
        <v>93</v>
      </c>
      <c r="T135" s="1">
        <f t="shared" si="1333"/>
        <v>1</v>
      </c>
      <c r="V135" s="1" t="s">
        <v>79</v>
      </c>
      <c r="W135" s="1">
        <f t="shared" si="1334"/>
        <v>1</v>
      </c>
      <c r="Y135" s="1" t="s">
        <v>126</v>
      </c>
      <c r="Z135" s="1">
        <f t="shared" si="1335"/>
        <v>1</v>
      </c>
      <c r="AA135" s="1" t="s">
        <v>79</v>
      </c>
      <c r="AB135" s="1">
        <f t="shared" si="1335"/>
        <v>1</v>
      </c>
      <c r="AC135" s="1" t="s">
        <v>347</v>
      </c>
      <c r="AD135" s="1" t="s">
        <v>76</v>
      </c>
      <c r="AE135" s="1">
        <f t="shared" si="1336"/>
        <v>1</v>
      </c>
      <c r="AF135" s="1" t="s">
        <v>78</v>
      </c>
      <c r="AG135" s="1">
        <f t="shared" si="1337"/>
        <v>1</v>
      </c>
      <c r="AH135" s="1" t="s">
        <v>82</v>
      </c>
      <c r="AI135" s="1">
        <f t="shared" si="1337"/>
        <v>1</v>
      </c>
      <c r="AJ135" s="1" t="s">
        <v>83</v>
      </c>
      <c r="AK135" s="1">
        <f t="shared" ref="AK135" si="1384">IF(AJ135&lt;&gt;"",1,"")</f>
        <v>1</v>
      </c>
      <c r="AL135" s="1" t="s">
        <v>83</v>
      </c>
      <c r="AM135" s="1">
        <f t="shared" ref="AM135" si="1385">IF(AL135&lt;&gt;"",1,"")</f>
        <v>1</v>
      </c>
      <c r="AN135" s="1" t="s">
        <v>83</v>
      </c>
      <c r="AO135" s="1">
        <f t="shared" ref="AO135" si="1386">IF(AN135&lt;&gt;"",1,"")</f>
        <v>1</v>
      </c>
      <c r="AP135" s="1" t="s">
        <v>83</v>
      </c>
      <c r="AQ135" s="1">
        <f t="shared" ref="AQ135" si="1387">IF(AP135&lt;&gt;"",1,"")</f>
        <v>1</v>
      </c>
      <c r="AR135" s="1" t="s">
        <v>83</v>
      </c>
      <c r="AS135" s="1">
        <f t="shared" ref="AS135" si="1388">IF(AR135&lt;&gt;"",1,"")</f>
        <v>1</v>
      </c>
      <c r="AT135" s="1" t="s">
        <v>83</v>
      </c>
      <c r="AU135" s="1">
        <f t="shared" ref="AU135" si="1389">IF(AT135&lt;&gt;"",1,"")</f>
        <v>1</v>
      </c>
      <c r="AV135" s="1" t="s">
        <v>83</v>
      </c>
      <c r="AW135" s="1">
        <f t="shared" ref="AW135" si="1390">IF(AV135&lt;&gt;"",1,"")</f>
        <v>1</v>
      </c>
      <c r="AX135" s="1" t="s">
        <v>162</v>
      </c>
      <c r="AY135" s="1">
        <f t="shared" ref="AY135" si="1391">IF(AX135&lt;&gt;"",1,"")</f>
        <v>1</v>
      </c>
      <c r="AZ135" s="1" t="s">
        <v>85</v>
      </c>
      <c r="BA135" s="1">
        <f t="shared" ref="BA135" si="1392">IF(AZ135&lt;&gt;"",1,"")</f>
        <v>1</v>
      </c>
      <c r="BB135" s="1" t="s">
        <v>84</v>
      </c>
      <c r="BC135" s="1">
        <f t="shared" ref="BC135" si="1393">IF(BB135&lt;&gt;"",1,"")</f>
        <v>1</v>
      </c>
      <c r="BF135" s="1" t="str">
        <f t="shared" si="1348"/>
        <v/>
      </c>
      <c r="BG135" s="1" t="s">
        <v>88</v>
      </c>
      <c r="BH135" s="1">
        <f t="shared" si="1349"/>
        <v>1</v>
      </c>
      <c r="BI135" s="1" t="s">
        <v>161</v>
      </c>
      <c r="BJ135" s="1">
        <f t="shared" si="1350"/>
        <v>1</v>
      </c>
      <c r="BK135" s="1" t="s">
        <v>86</v>
      </c>
      <c r="BL135" s="1">
        <f t="shared" si="1351"/>
        <v>1</v>
      </c>
      <c r="BM135" s="1" t="s">
        <v>88</v>
      </c>
      <c r="BN135" s="1">
        <f t="shared" si="1352"/>
        <v>1</v>
      </c>
      <c r="BO135" s="1" t="s">
        <v>86</v>
      </c>
      <c r="BP135" s="1">
        <f t="shared" si="1353"/>
        <v>1</v>
      </c>
      <c r="BQ135" s="1" t="s">
        <v>86</v>
      </c>
      <c r="BR135" s="1">
        <f t="shared" si="1354"/>
        <v>1</v>
      </c>
      <c r="BS135" s="1" t="s">
        <v>86</v>
      </c>
      <c r="BT135" s="1">
        <f t="shared" si="1355"/>
        <v>1</v>
      </c>
      <c r="BV135" s="1" t="s">
        <v>77</v>
      </c>
      <c r="BW135" s="1">
        <f t="shared" si="1356"/>
        <v>1</v>
      </c>
      <c r="BX135" s="1" t="s">
        <v>77</v>
      </c>
      <c r="BY135" s="1">
        <f t="shared" si="1357"/>
        <v>1</v>
      </c>
      <c r="BZ135" s="1" t="s">
        <v>79</v>
      </c>
      <c r="CA135" s="1">
        <f t="shared" si="1358"/>
        <v>1</v>
      </c>
      <c r="CB135" s="1" t="s">
        <v>77</v>
      </c>
      <c r="CC135" s="1">
        <f t="shared" si="1359"/>
        <v>1</v>
      </c>
      <c r="CD135" s="1" t="s">
        <v>77</v>
      </c>
      <c r="CE135" s="1">
        <f t="shared" si="1360"/>
        <v>1</v>
      </c>
      <c r="CF135" s="1" t="s">
        <v>77</v>
      </c>
      <c r="CG135" s="1">
        <f t="shared" si="1361"/>
        <v>1</v>
      </c>
      <c r="CH135" s="1" t="s">
        <v>77</v>
      </c>
      <c r="CI135" s="1">
        <f t="shared" si="1361"/>
        <v>1</v>
      </c>
      <c r="CK135" s="1" t="s">
        <v>101</v>
      </c>
      <c r="CL135" s="1">
        <f t="shared" si="1362"/>
        <v>1</v>
      </c>
      <c r="CM135" s="1" t="s">
        <v>212</v>
      </c>
      <c r="CN135" s="1">
        <f t="shared" si="1363"/>
        <v>1</v>
      </c>
    </row>
    <row r="136" spans="1:92" x14ac:dyDescent="0.2">
      <c r="A136" s="10">
        <v>134</v>
      </c>
      <c r="B136" s="10" t="s">
        <v>375</v>
      </c>
      <c r="C136" s="1" t="s">
        <v>102</v>
      </c>
      <c r="D136" s="1">
        <f t="shared" si="1330"/>
        <v>1</v>
      </c>
      <c r="E136" s="2">
        <v>0.6</v>
      </c>
      <c r="F136" s="2">
        <v>0.7</v>
      </c>
      <c r="G136" s="1" t="s">
        <v>96</v>
      </c>
      <c r="H136" s="1">
        <f t="shared" si="1331"/>
        <v>1</v>
      </c>
      <c r="J136" s="1" t="s">
        <v>93</v>
      </c>
      <c r="K136" s="1">
        <f t="shared" si="1332"/>
        <v>1</v>
      </c>
      <c r="M136" s="1" t="s">
        <v>77</v>
      </c>
      <c r="N136" s="1">
        <f t="shared" si="1333"/>
        <v>1</v>
      </c>
      <c r="O136" s="1" t="s">
        <v>76</v>
      </c>
      <c r="P136" s="1">
        <f t="shared" si="1333"/>
        <v>1</v>
      </c>
      <c r="Q136" s="1" t="s">
        <v>93</v>
      </c>
      <c r="R136" s="1">
        <f t="shared" si="1333"/>
        <v>1</v>
      </c>
      <c r="S136" s="1" t="s">
        <v>113</v>
      </c>
      <c r="T136" s="1">
        <f t="shared" si="1333"/>
        <v>1</v>
      </c>
      <c r="V136" s="1" t="s">
        <v>79</v>
      </c>
      <c r="W136" s="1">
        <f t="shared" si="1334"/>
        <v>1</v>
      </c>
      <c r="Y136" s="1" t="s">
        <v>108</v>
      </c>
      <c r="Z136" s="1">
        <f t="shared" si="1335"/>
        <v>1</v>
      </c>
      <c r="AA136" s="1" t="s">
        <v>77</v>
      </c>
      <c r="AB136" s="1">
        <f t="shared" si="1335"/>
        <v>1</v>
      </c>
      <c r="AD136" s="1" t="s">
        <v>93</v>
      </c>
      <c r="AE136" s="1">
        <f t="shared" si="1336"/>
        <v>1</v>
      </c>
      <c r="AF136" s="1" t="s">
        <v>76</v>
      </c>
      <c r="AG136" s="1">
        <f t="shared" si="1337"/>
        <v>1</v>
      </c>
      <c r="AH136" s="1" t="s">
        <v>82</v>
      </c>
      <c r="AI136" s="1">
        <f t="shared" si="1337"/>
        <v>1</v>
      </c>
      <c r="AJ136" s="1" t="s">
        <v>83</v>
      </c>
      <c r="AK136" s="1">
        <f t="shared" ref="AK136" si="1394">IF(AJ136&lt;&gt;"",1,"")</f>
        <v>1</v>
      </c>
      <c r="AL136" s="1" t="s">
        <v>83</v>
      </c>
      <c r="AM136" s="1">
        <f t="shared" ref="AM136" si="1395">IF(AL136&lt;&gt;"",1,"")</f>
        <v>1</v>
      </c>
      <c r="AN136" s="1" t="s">
        <v>83</v>
      </c>
      <c r="AO136" s="1">
        <f t="shared" ref="AO136" si="1396">IF(AN136&lt;&gt;"",1,"")</f>
        <v>1</v>
      </c>
      <c r="AP136" s="1" t="s">
        <v>83</v>
      </c>
      <c r="AQ136" s="1">
        <f t="shared" ref="AQ136" si="1397">IF(AP136&lt;&gt;"",1,"")</f>
        <v>1</v>
      </c>
      <c r="AR136" s="1" t="s">
        <v>83</v>
      </c>
      <c r="AS136" s="1">
        <f t="shared" ref="AS136" si="1398">IF(AR136&lt;&gt;"",1,"")</f>
        <v>1</v>
      </c>
      <c r="AT136" s="1" t="s">
        <v>83</v>
      </c>
      <c r="AU136" s="1">
        <f t="shared" ref="AU136" si="1399">IF(AT136&lt;&gt;"",1,"")</f>
        <v>1</v>
      </c>
      <c r="AV136" s="1" t="s">
        <v>84</v>
      </c>
      <c r="AW136" s="1">
        <f t="shared" ref="AW136" si="1400">IF(AV136&lt;&gt;"",1,"")</f>
        <v>1</v>
      </c>
      <c r="AX136" s="1" t="s">
        <v>83</v>
      </c>
      <c r="AY136" s="1">
        <f t="shared" ref="AY136" si="1401">IF(AX136&lt;&gt;"",1,"")</f>
        <v>1</v>
      </c>
      <c r="AZ136" s="1" t="s">
        <v>83</v>
      </c>
      <c r="BA136" s="1">
        <f t="shared" ref="BA136" si="1402">IF(AZ136&lt;&gt;"",1,"")</f>
        <v>1</v>
      </c>
      <c r="BB136" s="1" t="s">
        <v>83</v>
      </c>
      <c r="BC136" s="1">
        <f t="shared" ref="BC136" si="1403">IF(BB136&lt;&gt;"",1,"")</f>
        <v>1</v>
      </c>
      <c r="BE136" s="1" t="s">
        <v>86</v>
      </c>
      <c r="BF136" s="1">
        <f t="shared" si="1348"/>
        <v>1</v>
      </c>
      <c r="BG136" s="1" t="s">
        <v>86</v>
      </c>
      <c r="BH136" s="1">
        <f t="shared" si="1349"/>
        <v>1</v>
      </c>
      <c r="BI136" s="1" t="s">
        <v>86</v>
      </c>
      <c r="BJ136" s="1">
        <f t="shared" si="1350"/>
        <v>1</v>
      </c>
      <c r="BK136" s="1" t="s">
        <v>88</v>
      </c>
      <c r="BL136" s="1">
        <f t="shared" si="1351"/>
        <v>1</v>
      </c>
      <c r="BM136" s="1" t="s">
        <v>88</v>
      </c>
      <c r="BN136" s="1">
        <f t="shared" si="1352"/>
        <v>1</v>
      </c>
      <c r="BO136" s="1" t="s">
        <v>88</v>
      </c>
      <c r="BP136" s="1">
        <f t="shared" si="1353"/>
        <v>1</v>
      </c>
      <c r="BQ136" s="1" t="s">
        <v>86</v>
      </c>
      <c r="BR136" s="1">
        <f t="shared" si="1354"/>
        <v>1</v>
      </c>
      <c r="BS136" s="1" t="s">
        <v>88</v>
      </c>
      <c r="BT136" s="1">
        <f t="shared" si="1355"/>
        <v>1</v>
      </c>
      <c r="BV136" s="1" t="s">
        <v>77</v>
      </c>
      <c r="BW136" s="1">
        <f t="shared" si="1356"/>
        <v>1</v>
      </c>
      <c r="BX136" s="1" t="s">
        <v>79</v>
      </c>
      <c r="BY136" s="1">
        <f t="shared" si="1357"/>
        <v>1</v>
      </c>
      <c r="BZ136" s="1" t="s">
        <v>77</v>
      </c>
      <c r="CA136" s="1">
        <f t="shared" si="1358"/>
        <v>1</v>
      </c>
      <c r="CB136" s="1" t="s">
        <v>77</v>
      </c>
      <c r="CC136" s="1">
        <f t="shared" si="1359"/>
        <v>1</v>
      </c>
      <c r="CD136" s="1" t="s">
        <v>77</v>
      </c>
      <c r="CE136" s="1">
        <f t="shared" si="1360"/>
        <v>1</v>
      </c>
      <c r="CF136" s="1" t="s">
        <v>77</v>
      </c>
      <c r="CG136" s="1">
        <f t="shared" si="1361"/>
        <v>1</v>
      </c>
      <c r="CH136" s="1" t="s">
        <v>77</v>
      </c>
      <c r="CI136" s="1">
        <f t="shared" si="1361"/>
        <v>1</v>
      </c>
      <c r="CK136" s="1" t="s">
        <v>95</v>
      </c>
      <c r="CL136" s="1">
        <f t="shared" si="1362"/>
        <v>1</v>
      </c>
      <c r="CM136" s="1" t="s">
        <v>90</v>
      </c>
      <c r="CN136" s="1">
        <f t="shared" si="1363"/>
        <v>1</v>
      </c>
    </row>
    <row r="137" spans="1:92" x14ac:dyDescent="0.2">
      <c r="A137" s="10">
        <v>135</v>
      </c>
      <c r="B137" s="10" t="s">
        <v>374</v>
      </c>
      <c r="C137" s="1" t="s">
        <v>102</v>
      </c>
      <c r="D137" s="1">
        <f t="shared" si="1330"/>
        <v>1</v>
      </c>
      <c r="E137" s="2">
        <v>0.8</v>
      </c>
      <c r="F137" s="2">
        <v>0.7</v>
      </c>
      <c r="G137" s="1" t="s">
        <v>75</v>
      </c>
      <c r="H137" s="1">
        <f t="shared" si="1331"/>
        <v>1</v>
      </c>
      <c r="J137" s="1" t="s">
        <v>93</v>
      </c>
      <c r="K137" s="1">
        <f t="shared" si="1332"/>
        <v>1</v>
      </c>
      <c r="N137" s="1" t="str">
        <f t="shared" si="1333"/>
        <v/>
      </c>
      <c r="P137" s="1" t="str">
        <f t="shared" si="1333"/>
        <v/>
      </c>
      <c r="R137" s="1" t="str">
        <f t="shared" si="1333"/>
        <v/>
      </c>
      <c r="S137" s="1" t="s">
        <v>93</v>
      </c>
      <c r="T137" s="1">
        <f t="shared" si="1333"/>
        <v>1</v>
      </c>
      <c r="W137" s="1" t="str">
        <f t="shared" si="1334"/>
        <v/>
      </c>
      <c r="Z137" s="1" t="str">
        <f t="shared" si="1335"/>
        <v/>
      </c>
      <c r="AB137" s="1" t="str">
        <f t="shared" si="1335"/>
        <v/>
      </c>
      <c r="AE137" s="1" t="str">
        <f t="shared" si="1336"/>
        <v/>
      </c>
      <c r="AG137" s="1" t="str">
        <f t="shared" si="1337"/>
        <v/>
      </c>
      <c r="AI137" s="1" t="str">
        <f t="shared" si="1337"/>
        <v/>
      </c>
      <c r="AK137" s="1" t="str">
        <f t="shared" ref="AK137" si="1404">IF(AJ137&lt;&gt;"",1,"")</f>
        <v/>
      </c>
      <c r="AM137" s="1" t="str">
        <f t="shared" ref="AM137" si="1405">IF(AL137&lt;&gt;"",1,"")</f>
        <v/>
      </c>
      <c r="AO137" s="1" t="str">
        <f t="shared" ref="AO137" si="1406">IF(AN137&lt;&gt;"",1,"")</f>
        <v/>
      </c>
      <c r="AQ137" s="1" t="str">
        <f t="shared" ref="AQ137" si="1407">IF(AP137&lt;&gt;"",1,"")</f>
        <v/>
      </c>
      <c r="AS137" s="1" t="str">
        <f t="shared" ref="AS137" si="1408">IF(AR137&lt;&gt;"",1,"")</f>
        <v/>
      </c>
      <c r="AU137" s="1" t="str">
        <f t="shared" ref="AU137" si="1409">IF(AT137&lt;&gt;"",1,"")</f>
        <v/>
      </c>
      <c r="AW137" s="1" t="str">
        <f t="shared" ref="AW137" si="1410">IF(AV137&lt;&gt;"",1,"")</f>
        <v/>
      </c>
      <c r="AY137" s="1" t="str">
        <f t="shared" ref="AY137" si="1411">IF(AX137&lt;&gt;"",1,"")</f>
        <v/>
      </c>
      <c r="BA137" s="1" t="str">
        <f t="shared" ref="BA137" si="1412">IF(AZ137&lt;&gt;"",1,"")</f>
        <v/>
      </c>
      <c r="BC137" s="1" t="str">
        <f t="shared" ref="BC137" si="1413">IF(BB137&lt;&gt;"",1,"")</f>
        <v/>
      </c>
      <c r="BF137" s="1" t="str">
        <f t="shared" si="1348"/>
        <v/>
      </c>
      <c r="BH137" s="1" t="str">
        <f t="shared" si="1349"/>
        <v/>
      </c>
      <c r="BJ137" s="1" t="str">
        <f t="shared" si="1350"/>
        <v/>
      </c>
      <c r="BL137" s="1" t="str">
        <f t="shared" si="1351"/>
        <v/>
      </c>
      <c r="BN137" s="1" t="str">
        <f t="shared" si="1352"/>
        <v/>
      </c>
      <c r="BP137" s="1" t="str">
        <f t="shared" si="1353"/>
        <v/>
      </c>
      <c r="BR137" s="1" t="str">
        <f t="shared" si="1354"/>
        <v/>
      </c>
      <c r="BT137" s="1" t="str">
        <f t="shared" si="1355"/>
        <v/>
      </c>
      <c r="BW137" s="1" t="str">
        <f t="shared" si="1356"/>
        <v/>
      </c>
      <c r="BY137" s="1" t="str">
        <f t="shared" si="1357"/>
        <v/>
      </c>
      <c r="CA137" s="1" t="str">
        <f t="shared" si="1358"/>
        <v/>
      </c>
      <c r="CC137" s="1" t="str">
        <f t="shared" si="1359"/>
        <v/>
      </c>
      <c r="CE137" s="1" t="str">
        <f t="shared" si="1360"/>
        <v/>
      </c>
      <c r="CG137" s="1" t="str">
        <f t="shared" si="1361"/>
        <v/>
      </c>
      <c r="CI137" s="1" t="str">
        <f t="shared" si="1361"/>
        <v/>
      </c>
      <c r="CK137" s="1" t="s">
        <v>89</v>
      </c>
      <c r="CL137" s="1">
        <f t="shared" si="1362"/>
        <v>1</v>
      </c>
      <c r="CM137" s="1" t="s">
        <v>90</v>
      </c>
      <c r="CN137" s="1">
        <f t="shared" si="1363"/>
        <v>1</v>
      </c>
    </row>
    <row r="138" spans="1:92" x14ac:dyDescent="0.2">
      <c r="A138" s="10">
        <v>136</v>
      </c>
      <c r="B138" s="10" t="s">
        <v>374</v>
      </c>
      <c r="C138" s="1" t="s">
        <v>102</v>
      </c>
      <c r="D138" s="1">
        <f t="shared" si="1330"/>
        <v>1</v>
      </c>
      <c r="E138" s="1" t="s">
        <v>147</v>
      </c>
      <c r="F138" s="1" t="s">
        <v>147</v>
      </c>
      <c r="H138" s="1" t="str">
        <f t="shared" si="1331"/>
        <v/>
      </c>
      <c r="K138" s="1" t="str">
        <f t="shared" si="1332"/>
        <v/>
      </c>
      <c r="N138" s="1" t="str">
        <f t="shared" si="1333"/>
        <v/>
      </c>
      <c r="P138" s="1" t="str">
        <f t="shared" si="1333"/>
        <v/>
      </c>
      <c r="R138" s="1" t="str">
        <f t="shared" si="1333"/>
        <v/>
      </c>
      <c r="T138" s="1" t="str">
        <f t="shared" si="1333"/>
        <v/>
      </c>
      <c r="W138" s="1" t="str">
        <f t="shared" si="1334"/>
        <v/>
      </c>
      <c r="Z138" s="1" t="str">
        <f t="shared" si="1335"/>
        <v/>
      </c>
      <c r="AB138" s="1" t="str">
        <f t="shared" si="1335"/>
        <v/>
      </c>
      <c r="AE138" s="1" t="str">
        <f t="shared" si="1336"/>
        <v/>
      </c>
      <c r="AG138" s="1" t="str">
        <f t="shared" si="1337"/>
        <v/>
      </c>
      <c r="AI138" s="1" t="str">
        <f t="shared" si="1337"/>
        <v/>
      </c>
      <c r="AK138" s="1" t="str">
        <f t="shared" ref="AK138" si="1414">IF(AJ138&lt;&gt;"",1,"")</f>
        <v/>
      </c>
      <c r="AM138" s="1" t="str">
        <f t="shared" ref="AM138" si="1415">IF(AL138&lt;&gt;"",1,"")</f>
        <v/>
      </c>
      <c r="AO138" s="1" t="str">
        <f t="shared" ref="AO138" si="1416">IF(AN138&lt;&gt;"",1,"")</f>
        <v/>
      </c>
      <c r="AQ138" s="1" t="str">
        <f t="shared" ref="AQ138" si="1417">IF(AP138&lt;&gt;"",1,"")</f>
        <v/>
      </c>
      <c r="AS138" s="1" t="str">
        <f t="shared" ref="AS138" si="1418">IF(AR138&lt;&gt;"",1,"")</f>
        <v/>
      </c>
      <c r="AU138" s="1" t="str">
        <f t="shared" ref="AU138" si="1419">IF(AT138&lt;&gt;"",1,"")</f>
        <v/>
      </c>
      <c r="AW138" s="1" t="str">
        <f t="shared" ref="AW138" si="1420">IF(AV138&lt;&gt;"",1,"")</f>
        <v/>
      </c>
      <c r="AY138" s="1" t="str">
        <f t="shared" ref="AY138" si="1421">IF(AX138&lt;&gt;"",1,"")</f>
        <v/>
      </c>
      <c r="BA138" s="1" t="str">
        <f t="shared" ref="BA138" si="1422">IF(AZ138&lt;&gt;"",1,"")</f>
        <v/>
      </c>
      <c r="BC138" s="1" t="str">
        <f t="shared" ref="BC138" si="1423">IF(BB138&lt;&gt;"",1,"")</f>
        <v/>
      </c>
      <c r="BF138" s="1" t="str">
        <f t="shared" si="1348"/>
        <v/>
      </c>
      <c r="BH138" s="1" t="str">
        <f t="shared" si="1349"/>
        <v/>
      </c>
      <c r="BJ138" s="1" t="str">
        <f t="shared" si="1350"/>
        <v/>
      </c>
      <c r="BL138" s="1" t="str">
        <f t="shared" si="1351"/>
        <v/>
      </c>
      <c r="BN138" s="1" t="str">
        <f t="shared" si="1352"/>
        <v/>
      </c>
      <c r="BP138" s="1" t="str">
        <f t="shared" si="1353"/>
        <v/>
      </c>
      <c r="BR138" s="1" t="str">
        <f t="shared" si="1354"/>
        <v/>
      </c>
      <c r="BT138" s="1" t="str">
        <f t="shared" si="1355"/>
        <v/>
      </c>
      <c r="BW138" s="1" t="str">
        <f t="shared" si="1356"/>
        <v/>
      </c>
      <c r="BY138" s="1" t="str">
        <f t="shared" si="1357"/>
        <v/>
      </c>
      <c r="CA138" s="1" t="str">
        <f t="shared" si="1358"/>
        <v/>
      </c>
      <c r="CC138" s="1" t="str">
        <f t="shared" si="1359"/>
        <v/>
      </c>
      <c r="CE138" s="1" t="str">
        <f t="shared" si="1360"/>
        <v/>
      </c>
      <c r="CG138" s="1" t="str">
        <f t="shared" si="1361"/>
        <v/>
      </c>
      <c r="CI138" s="1" t="str">
        <f t="shared" si="1361"/>
        <v/>
      </c>
      <c r="CL138" s="1" t="str">
        <f t="shared" si="1362"/>
        <v/>
      </c>
      <c r="CN138" s="1" t="str">
        <f t="shared" si="1363"/>
        <v/>
      </c>
    </row>
  </sheetData>
  <autoFilter ref="A2:CM138" xr:uid="{E9A42106-D3E3-4B43-8E8B-9810FF993D24}"/>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0ADED-10B5-8C49-B834-A26333CDCE55}">
  <sheetPr>
    <pageSetUpPr fitToPage="1"/>
  </sheetPr>
  <dimension ref="A1:N248"/>
  <sheetViews>
    <sheetView tabSelected="1" zoomScaleNormal="100" workbookViewId="0"/>
  </sheetViews>
  <sheetFormatPr baseColWidth="10" defaultRowHeight="22" customHeight="1" x14ac:dyDescent="0.2"/>
  <cols>
    <col min="1" max="1" width="58.83203125" style="1" customWidth="1"/>
    <col min="2" max="2" width="13.83203125" style="1" customWidth="1"/>
    <col min="3" max="3" width="10.83203125" style="1"/>
    <col min="4" max="4" width="29.5" style="1" customWidth="1"/>
    <col min="5" max="5" width="13.83203125" style="1" customWidth="1"/>
    <col min="6" max="6" width="11.83203125" style="1" bestFit="1" customWidth="1"/>
    <col min="7" max="7" width="24.83203125" style="1" customWidth="1"/>
    <col min="8" max="8" width="13.83203125" style="1" bestFit="1" customWidth="1"/>
    <col min="9" max="9" width="10.83203125" style="1"/>
    <col min="10" max="10" width="19.5" style="1" customWidth="1"/>
    <col min="11" max="11" width="13.83203125" style="1" customWidth="1"/>
    <col min="12" max="16384" width="10.83203125" style="1"/>
  </cols>
  <sheetData>
    <row r="1" spans="1:4" ht="32" customHeight="1" x14ac:dyDescent="0.2">
      <c r="A1" s="19" t="s">
        <v>415</v>
      </c>
    </row>
    <row r="3" spans="1:4" ht="22" customHeight="1" x14ac:dyDescent="0.2">
      <c r="A3" s="23" t="s">
        <v>416</v>
      </c>
    </row>
    <row r="4" spans="1:4" ht="22" customHeight="1" x14ac:dyDescent="0.2">
      <c r="A4" s="6" t="s">
        <v>385</v>
      </c>
    </row>
    <row r="5" spans="1:4" ht="22" customHeight="1" x14ac:dyDescent="0.2">
      <c r="A5" s="20" t="s">
        <v>380</v>
      </c>
      <c r="B5" s="1" t="s">
        <v>382</v>
      </c>
    </row>
    <row r="6" spans="1:4" ht="22" customHeight="1" x14ac:dyDescent="0.2">
      <c r="A6" s="21" t="s">
        <v>74</v>
      </c>
      <c r="B6" s="22">
        <v>46</v>
      </c>
    </row>
    <row r="7" spans="1:4" ht="22" customHeight="1" x14ac:dyDescent="0.2">
      <c r="A7" s="21" t="s">
        <v>186</v>
      </c>
      <c r="B7" s="22">
        <v>9</v>
      </c>
    </row>
    <row r="8" spans="1:4" ht="22" customHeight="1" x14ac:dyDescent="0.2">
      <c r="A8" s="21" t="s">
        <v>102</v>
      </c>
      <c r="B8" s="22">
        <v>77</v>
      </c>
    </row>
    <row r="9" spans="1:4" ht="22" customHeight="1" x14ac:dyDescent="0.2">
      <c r="A9" s="21" t="s">
        <v>125</v>
      </c>
      <c r="B9" s="22">
        <v>4</v>
      </c>
    </row>
    <row r="10" spans="1:4" ht="22" customHeight="1" x14ac:dyDescent="0.2">
      <c r="A10" s="21" t="s">
        <v>381</v>
      </c>
      <c r="B10" s="22">
        <v>136</v>
      </c>
    </row>
    <row r="12" spans="1:4" ht="22" customHeight="1" x14ac:dyDescent="0.2">
      <c r="A12" s="23" t="s">
        <v>417</v>
      </c>
    </row>
    <row r="13" spans="1:4" ht="22" customHeight="1" x14ac:dyDescent="0.2">
      <c r="A13" s="5" t="s">
        <v>393</v>
      </c>
      <c r="B13"/>
      <c r="C13"/>
      <c r="D13"/>
    </row>
    <row r="14" spans="1:4" ht="22" customHeight="1" x14ac:dyDescent="0.2">
      <c r="A14" s="11" t="s">
        <v>380</v>
      </c>
      <c r="B14" t="s">
        <v>394</v>
      </c>
      <c r="C14"/>
      <c r="D14"/>
    </row>
    <row r="15" spans="1:4" ht="22" customHeight="1" x14ac:dyDescent="0.2">
      <c r="A15" s="24">
        <v>0</v>
      </c>
      <c r="B15" s="13">
        <v>5</v>
      </c>
      <c r="C15"/>
      <c r="D15"/>
    </row>
    <row r="16" spans="1:4" ht="22" customHeight="1" x14ac:dyDescent="0.2">
      <c r="A16" s="24">
        <v>0.1</v>
      </c>
      <c r="B16" s="13">
        <v>15</v>
      </c>
      <c r="C16"/>
      <c r="D16" t="s">
        <v>446</v>
      </c>
    </row>
    <row r="17" spans="1:4" ht="22" customHeight="1" x14ac:dyDescent="0.2">
      <c r="A17" s="24">
        <v>0.2</v>
      </c>
      <c r="B17" s="13">
        <v>19</v>
      </c>
      <c r="C17"/>
      <c r="D17" s="25">
        <f>(SUM(B15:B20))/GETPIVOTDATA("Q7",$A$14)</f>
        <v>0.52592592592592591</v>
      </c>
    </row>
    <row r="18" spans="1:4" ht="22" customHeight="1" x14ac:dyDescent="0.2">
      <c r="A18" s="24">
        <v>0.3</v>
      </c>
      <c r="B18" s="13">
        <v>14</v>
      </c>
      <c r="C18"/>
      <c r="D18" s="28" t="s">
        <v>458</v>
      </c>
    </row>
    <row r="19" spans="1:4" ht="22" customHeight="1" x14ac:dyDescent="0.2">
      <c r="A19" s="24">
        <v>0.4</v>
      </c>
      <c r="B19" s="13">
        <v>5</v>
      </c>
      <c r="C19"/>
      <c r="D19" s="25">
        <f>(GETPIVOTDATA("Q7",$A$14,"Q7",0.2)+GETPIVOTDATA("Q7",$A$14,"Q7",0.3))/GETPIVOTDATA("Q7",$A$14)</f>
        <v>0.24444444444444444</v>
      </c>
    </row>
    <row r="20" spans="1:4" ht="22" customHeight="1" x14ac:dyDescent="0.2">
      <c r="A20" s="24">
        <v>0.5</v>
      </c>
      <c r="B20" s="13">
        <v>13</v>
      </c>
      <c r="C20"/>
      <c r="D20" s="27" t="s">
        <v>457</v>
      </c>
    </row>
    <row r="21" spans="1:4" ht="22" customHeight="1" x14ac:dyDescent="0.2">
      <c r="A21" s="24">
        <v>0.6</v>
      </c>
      <c r="B21" s="13">
        <v>9</v>
      </c>
      <c r="C21"/>
      <c r="D21" s="25">
        <f>(GETPIVOTDATA("Q7",$A$14,"Q7",0.8)+GETPIVOTDATA("Q7",$A$14,"Q7",0.9))/GETPIVOTDATA("Q7",$A$14)</f>
        <v>0.2</v>
      </c>
    </row>
    <row r="22" spans="1:4" ht="22" customHeight="1" x14ac:dyDescent="0.2">
      <c r="A22" s="24">
        <v>0.7</v>
      </c>
      <c r="B22" s="13">
        <v>11</v>
      </c>
      <c r="C22"/>
      <c r="D22" t="s">
        <v>147</v>
      </c>
    </row>
    <row r="23" spans="1:4" ht="22" customHeight="1" x14ac:dyDescent="0.2">
      <c r="A23" s="24">
        <v>0.8</v>
      </c>
      <c r="B23" s="13">
        <v>16</v>
      </c>
      <c r="C23"/>
      <c r="D23" s="25">
        <f>GETPIVOTDATA("Q7",$A$14,"Q7","Don't know")/GETPIVOTDATA("Q7",$A$14)</f>
        <v>0.12592592592592591</v>
      </c>
    </row>
    <row r="24" spans="1:4" ht="22" customHeight="1" x14ac:dyDescent="0.2">
      <c r="A24" s="24">
        <v>0.9</v>
      </c>
      <c r="B24" s="13">
        <v>11</v>
      </c>
      <c r="C24"/>
      <c r="D24"/>
    </row>
    <row r="25" spans="1:4" ht="22" customHeight="1" x14ac:dyDescent="0.2">
      <c r="A25" s="12" t="s">
        <v>147</v>
      </c>
      <c r="B25" s="13">
        <v>17</v>
      </c>
      <c r="C25"/>
      <c r="D25"/>
    </row>
    <row r="26" spans="1:4" ht="22" customHeight="1" x14ac:dyDescent="0.2">
      <c r="A26" s="12" t="s">
        <v>384</v>
      </c>
      <c r="B26" s="13"/>
      <c r="C26"/>
      <c r="D26"/>
    </row>
    <row r="27" spans="1:4" ht="22" customHeight="1" x14ac:dyDescent="0.2">
      <c r="A27" s="12" t="s">
        <v>381</v>
      </c>
      <c r="B27" s="13">
        <v>135</v>
      </c>
      <c r="C27"/>
      <c r="D27"/>
    </row>
    <row r="29" spans="1:4" ht="22" customHeight="1" x14ac:dyDescent="0.2">
      <c r="A29" s="23" t="s">
        <v>418</v>
      </c>
    </row>
    <row r="30" spans="1:4" ht="22" customHeight="1" x14ac:dyDescent="0.2">
      <c r="A30" s="1" t="s">
        <v>391</v>
      </c>
      <c r="B30"/>
    </row>
    <row r="31" spans="1:4" ht="22" customHeight="1" x14ac:dyDescent="0.2">
      <c r="A31" s="11" t="s">
        <v>380</v>
      </c>
      <c r="B31" t="s">
        <v>392</v>
      </c>
    </row>
    <row r="32" spans="1:4" ht="22" customHeight="1" x14ac:dyDescent="0.2">
      <c r="A32" s="24">
        <v>0.1</v>
      </c>
      <c r="B32" s="13">
        <v>6</v>
      </c>
    </row>
    <row r="33" spans="1:4" ht="22" customHeight="1" x14ac:dyDescent="0.2">
      <c r="A33" s="24">
        <v>0.2</v>
      </c>
      <c r="B33" s="13">
        <v>10</v>
      </c>
      <c r="D33" t="s">
        <v>447</v>
      </c>
    </row>
    <row r="34" spans="1:4" ht="22" customHeight="1" x14ac:dyDescent="0.2">
      <c r="A34" s="24">
        <v>0.3</v>
      </c>
      <c r="B34" s="13">
        <v>12</v>
      </c>
      <c r="D34" s="25">
        <f>(SUM(B32:B36))/GETPIVOTDATA("Q8",$A$31)</f>
        <v>0.37777777777777777</v>
      </c>
    </row>
    <row r="35" spans="1:4" ht="22" customHeight="1" x14ac:dyDescent="0.2">
      <c r="A35" s="24">
        <v>0.4</v>
      </c>
      <c r="B35" s="13">
        <v>7</v>
      </c>
      <c r="D35" s="27" t="s">
        <v>457</v>
      </c>
    </row>
    <row r="36" spans="1:4" ht="22" customHeight="1" x14ac:dyDescent="0.2">
      <c r="A36" s="24">
        <v>0.5</v>
      </c>
      <c r="B36" s="13">
        <v>16</v>
      </c>
      <c r="D36" s="26">
        <f>(GETPIVOTDATA("Q8",$A$31,"Q8",0.8)+GETPIVOTDATA("Q8",$A$31,"Q8",0.9))/GETPIVOTDATA("Q8",$A$31)</f>
        <v>0.31111111111111112</v>
      </c>
    </row>
    <row r="37" spans="1:4" ht="22" customHeight="1" x14ac:dyDescent="0.2">
      <c r="A37" s="24">
        <v>0.6</v>
      </c>
      <c r="B37" s="13">
        <v>11</v>
      </c>
    </row>
    <row r="38" spans="1:4" ht="22" customHeight="1" x14ac:dyDescent="0.2">
      <c r="A38" s="24">
        <v>0.7</v>
      </c>
      <c r="B38" s="13">
        <v>20</v>
      </c>
    </row>
    <row r="39" spans="1:4" ht="22" customHeight="1" x14ac:dyDescent="0.2">
      <c r="A39" s="24">
        <v>0.8</v>
      </c>
      <c r="B39" s="13">
        <v>26</v>
      </c>
    </row>
    <row r="40" spans="1:4" ht="22" customHeight="1" x14ac:dyDescent="0.2">
      <c r="A40" s="24">
        <v>0.9</v>
      </c>
      <c r="B40" s="13">
        <v>16</v>
      </c>
    </row>
    <row r="41" spans="1:4" ht="22" customHeight="1" x14ac:dyDescent="0.2">
      <c r="A41" s="12" t="s">
        <v>147</v>
      </c>
      <c r="B41" s="13">
        <v>11</v>
      </c>
    </row>
    <row r="42" spans="1:4" ht="22" customHeight="1" x14ac:dyDescent="0.2">
      <c r="A42" s="12" t="s">
        <v>384</v>
      </c>
      <c r="B42" s="13"/>
    </row>
    <row r="43" spans="1:4" ht="22" customHeight="1" x14ac:dyDescent="0.2">
      <c r="A43" s="12" t="s">
        <v>381</v>
      </c>
      <c r="B43" s="13">
        <v>135</v>
      </c>
    </row>
    <row r="45" spans="1:4" ht="22" customHeight="1" x14ac:dyDescent="0.2">
      <c r="A45" s="23" t="s">
        <v>419</v>
      </c>
    </row>
    <row r="46" spans="1:4" ht="22" customHeight="1" x14ac:dyDescent="0.2">
      <c r="A46" s="9" t="s">
        <v>378</v>
      </c>
      <c r="C46"/>
    </row>
    <row r="47" spans="1:4" ht="22" customHeight="1" x14ac:dyDescent="0.2">
      <c r="A47" s="11" t="s">
        <v>380</v>
      </c>
      <c r="B47" t="s">
        <v>420</v>
      </c>
      <c r="C47"/>
      <c r="D47" s="1" t="s">
        <v>454</v>
      </c>
    </row>
    <row r="48" spans="1:4" ht="22" customHeight="1" x14ac:dyDescent="0.2">
      <c r="A48" s="12" t="s">
        <v>96</v>
      </c>
      <c r="B48" s="13">
        <v>55</v>
      </c>
      <c r="C48"/>
      <c r="D48" s="26">
        <f>GETPIVOTDATA("Q10",$A$47,"Q10","...about the same as for other business school disciplines on average""")/GETPIVOTDATA("Q10",$A$47)</f>
        <v>0.41044776119402987</v>
      </c>
    </row>
    <row r="49" spans="1:4" ht="22" customHeight="1" x14ac:dyDescent="0.2">
      <c r="A49" s="12" t="s">
        <v>75</v>
      </c>
      <c r="B49" s="13">
        <v>17</v>
      </c>
      <c r="C49"/>
      <c r="D49" s="1" t="s">
        <v>455</v>
      </c>
    </row>
    <row r="50" spans="1:4" ht="22" customHeight="1" x14ac:dyDescent="0.2">
      <c r="A50" s="12" t="s">
        <v>103</v>
      </c>
      <c r="B50" s="13">
        <v>22</v>
      </c>
      <c r="C50"/>
      <c r="D50" s="26">
        <f>GETPIVOTDATA("Q10",$A$47,"Q10","...better than for other business school disciplines on average.""")/GETPIVOTDATA("Q10",$A$47)</f>
        <v>0.12686567164179105</v>
      </c>
    </row>
    <row r="51" spans="1:4" ht="22" customHeight="1" x14ac:dyDescent="0.2">
      <c r="A51" s="12" t="s">
        <v>111</v>
      </c>
      <c r="B51" s="13">
        <v>40</v>
      </c>
      <c r="C51"/>
      <c r="D51" s="1" t="s">
        <v>456</v>
      </c>
    </row>
    <row r="52" spans="1:4" ht="22" customHeight="1" x14ac:dyDescent="0.2">
      <c r="A52" s="12" t="s">
        <v>384</v>
      </c>
      <c r="B52" s="13"/>
      <c r="C52"/>
      <c r="D52" s="26">
        <f>GETPIVOTDATA("Q10",$A$47,"Q10","...worse than for other business school disciplines on average.""")/GETPIVOTDATA("Q10",$A$47)</f>
        <v>0.16417910447761194</v>
      </c>
    </row>
    <row r="53" spans="1:4" ht="22" customHeight="1" x14ac:dyDescent="0.2">
      <c r="A53" s="12" t="s">
        <v>381</v>
      </c>
      <c r="B53" s="13">
        <v>134</v>
      </c>
      <c r="C53"/>
    </row>
    <row r="54" spans="1:4" ht="22" customHeight="1" x14ac:dyDescent="0.2">
      <c r="A54"/>
      <c r="B54"/>
      <c r="C54"/>
    </row>
    <row r="55" spans="1:4" ht="22" customHeight="1" x14ac:dyDescent="0.2">
      <c r="A55" s="23" t="s">
        <v>421</v>
      </c>
      <c r="B55"/>
      <c r="C55"/>
    </row>
    <row r="56" spans="1:4" ht="22" customHeight="1" x14ac:dyDescent="0.2">
      <c r="A56" s="8" t="s">
        <v>386</v>
      </c>
    </row>
    <row r="57" spans="1:4" ht="22" customHeight="1" x14ac:dyDescent="0.2">
      <c r="A57" s="20" t="s">
        <v>380</v>
      </c>
      <c r="B57" s="1" t="s">
        <v>383</v>
      </c>
    </row>
    <row r="58" spans="1:4" ht="22" customHeight="1" x14ac:dyDescent="0.2">
      <c r="A58" s="21" t="s">
        <v>93</v>
      </c>
      <c r="B58" s="22">
        <v>51</v>
      </c>
      <c r="D58" s="1" t="s">
        <v>450</v>
      </c>
    </row>
    <row r="59" spans="1:4" ht="22" customHeight="1" x14ac:dyDescent="0.2">
      <c r="A59" s="21" t="s">
        <v>76</v>
      </c>
      <c r="B59" s="22">
        <v>27</v>
      </c>
      <c r="D59" s="26">
        <f>(GETPIVOTDATA("Q12_1",$A$57,"Q12_1","Agree")+GETPIVOTDATA("Q12_1",$A$57,"Q12_1","Strongly agree"))/GETPIVOTDATA("Q12_1",$A$57)</f>
        <v>0.52238805970149249</v>
      </c>
    </row>
    <row r="60" spans="1:4" ht="22" customHeight="1" x14ac:dyDescent="0.2">
      <c r="A60" s="21" t="s">
        <v>78</v>
      </c>
      <c r="B60" s="22">
        <v>28</v>
      </c>
      <c r="D60" s="1" t="s">
        <v>453</v>
      </c>
    </row>
    <row r="61" spans="1:4" ht="22" customHeight="1" x14ac:dyDescent="0.2">
      <c r="A61" s="21" t="s">
        <v>132</v>
      </c>
      <c r="B61" s="22">
        <v>3</v>
      </c>
      <c r="D61" s="26">
        <f>(GETPIVOTDATA("Q12_1",$A$57,"Q12_1","Disagree")+GETPIVOTDATA("Q12_1",$A$57,"Q12_1","Strongly disagree"))/GETPIVOTDATA("Q12_1",$A$57)</f>
        <v>0.2462686567164179</v>
      </c>
    </row>
    <row r="62" spans="1:4" ht="22" customHeight="1" x14ac:dyDescent="0.2">
      <c r="A62" s="21" t="s">
        <v>113</v>
      </c>
      <c r="B62" s="22">
        <v>19</v>
      </c>
    </row>
    <row r="63" spans="1:4" ht="22" customHeight="1" x14ac:dyDescent="0.2">
      <c r="A63" s="21" t="s">
        <v>146</v>
      </c>
      <c r="B63" s="22">
        <v>6</v>
      </c>
    </row>
    <row r="64" spans="1:4" ht="22" customHeight="1" x14ac:dyDescent="0.2">
      <c r="A64" s="21" t="s">
        <v>384</v>
      </c>
      <c r="B64" s="22"/>
    </row>
    <row r="65" spans="1:10" ht="22" customHeight="1" x14ac:dyDescent="0.2">
      <c r="A65" s="21" t="s">
        <v>381</v>
      </c>
      <c r="B65" s="22">
        <v>134</v>
      </c>
    </row>
    <row r="67" spans="1:10" ht="22" customHeight="1" x14ac:dyDescent="0.2">
      <c r="A67" s="23" t="s">
        <v>422</v>
      </c>
    </row>
    <row r="68" spans="1:10" ht="22" customHeight="1" x14ac:dyDescent="0.2">
      <c r="A68" s="1" t="s">
        <v>53</v>
      </c>
    </row>
    <row r="69" spans="1:10" ht="22" customHeight="1" x14ac:dyDescent="0.2">
      <c r="A69" s="11" t="s">
        <v>380</v>
      </c>
      <c r="B69" t="s">
        <v>423</v>
      </c>
      <c r="C69"/>
    </row>
    <row r="70" spans="1:10" ht="22" customHeight="1" x14ac:dyDescent="0.2">
      <c r="A70" s="12" t="s">
        <v>77</v>
      </c>
      <c r="B70" s="13">
        <v>70</v>
      </c>
      <c r="C70"/>
    </row>
    <row r="71" spans="1:10" ht="22" customHeight="1" x14ac:dyDescent="0.2">
      <c r="A71" s="12" t="s">
        <v>79</v>
      </c>
      <c r="B71" s="13">
        <v>57</v>
      </c>
      <c r="C71"/>
    </row>
    <row r="72" spans="1:10" ht="22" customHeight="1" x14ac:dyDescent="0.2">
      <c r="A72" s="12" t="s">
        <v>384</v>
      </c>
      <c r="B72" s="13"/>
      <c r="C72"/>
    </row>
    <row r="73" spans="1:10" ht="22" customHeight="1" x14ac:dyDescent="0.2">
      <c r="A73" s="12" t="s">
        <v>381</v>
      </c>
      <c r="B73" s="13">
        <v>127</v>
      </c>
      <c r="C73"/>
    </row>
    <row r="74" spans="1:10" ht="22" customHeight="1" x14ac:dyDescent="0.2">
      <c r="A74"/>
      <c r="B74"/>
      <c r="C74"/>
    </row>
    <row r="75" spans="1:10" ht="22" customHeight="1" x14ac:dyDescent="0.2">
      <c r="A75" s="23" t="s">
        <v>424</v>
      </c>
      <c r="B75"/>
      <c r="C75"/>
    </row>
    <row r="76" spans="1:10" ht="22" customHeight="1" x14ac:dyDescent="0.2">
      <c r="A76" s="3" t="s">
        <v>8</v>
      </c>
      <c r="B76" s="4" t="s">
        <v>54</v>
      </c>
      <c r="C76"/>
    </row>
    <row r="77" spans="1:10" ht="22" customHeight="1" x14ac:dyDescent="0.2">
      <c r="A77" s="3" t="s">
        <v>9</v>
      </c>
      <c r="B77" s="4" t="s">
        <v>55</v>
      </c>
      <c r="C77"/>
    </row>
    <row r="78" spans="1:10" ht="22" customHeight="1" x14ac:dyDescent="0.2">
      <c r="A78" s="3" t="s">
        <v>10</v>
      </c>
      <c r="B78" s="4" t="s">
        <v>56</v>
      </c>
    </row>
    <row r="80" spans="1:10" ht="22" customHeight="1" x14ac:dyDescent="0.2">
      <c r="A80" s="11" t="s">
        <v>380</v>
      </c>
      <c r="B80" t="s">
        <v>425</v>
      </c>
      <c r="C80"/>
      <c r="D80" s="11" t="s">
        <v>380</v>
      </c>
      <c r="E80" t="s">
        <v>426</v>
      </c>
      <c r="F80"/>
      <c r="G80" s="11" t="s">
        <v>380</v>
      </c>
      <c r="H80" t="s">
        <v>427</v>
      </c>
      <c r="I80"/>
      <c r="J80" s="1" t="s">
        <v>468</v>
      </c>
    </row>
    <row r="81" spans="1:10" ht="22" customHeight="1" x14ac:dyDescent="0.2">
      <c r="A81" s="12" t="s">
        <v>93</v>
      </c>
      <c r="B81" s="13">
        <v>41</v>
      </c>
      <c r="C81"/>
      <c r="D81" s="12" t="s">
        <v>93</v>
      </c>
      <c r="E81" s="13">
        <v>62</v>
      </c>
      <c r="F81"/>
      <c r="G81" s="12" t="s">
        <v>93</v>
      </c>
      <c r="H81" s="13">
        <v>65</v>
      </c>
      <c r="I81"/>
      <c r="J81" s="26">
        <f>(GETPIVOTDATA("Q16_1",$A$80,"Q16_1","Agree")+GETPIVOTDATA("Q16_1",$A$80,"Q16_1","Strongly agree"))/GETPIVOTDATA("Q16_1",$A$80)</f>
        <v>0.37984496124031009</v>
      </c>
    </row>
    <row r="82" spans="1:10" ht="22" customHeight="1" x14ac:dyDescent="0.2">
      <c r="A82" s="12" t="s">
        <v>76</v>
      </c>
      <c r="B82" s="13">
        <v>14</v>
      </c>
      <c r="C82"/>
      <c r="D82" s="12" t="s">
        <v>76</v>
      </c>
      <c r="E82" s="13">
        <v>11</v>
      </c>
      <c r="F82"/>
      <c r="G82" s="12" t="s">
        <v>76</v>
      </c>
      <c r="H82" s="13">
        <v>4</v>
      </c>
      <c r="I82"/>
      <c r="J82" s="1" t="s">
        <v>469</v>
      </c>
    </row>
    <row r="83" spans="1:10" ht="22" customHeight="1" x14ac:dyDescent="0.2">
      <c r="A83" s="12" t="s">
        <v>78</v>
      </c>
      <c r="B83" s="13">
        <v>44</v>
      </c>
      <c r="C83"/>
      <c r="D83" s="12" t="s">
        <v>78</v>
      </c>
      <c r="E83" s="13">
        <v>33</v>
      </c>
      <c r="F83"/>
      <c r="G83" s="12" t="s">
        <v>78</v>
      </c>
      <c r="H83" s="13">
        <v>31</v>
      </c>
      <c r="I83"/>
      <c r="J83" s="26">
        <f>(GETPIVOTDATA("Q16_2",$D$80,"Q16_2","Agree")+GETPIVOTDATA("Q16_2",$D$80,"Q16_2","Strongly agree"))/GETPIVOTDATA("Q16_2",$D$80)</f>
        <v>0.5736434108527132</v>
      </c>
    </row>
    <row r="84" spans="1:10" ht="22" customHeight="1" x14ac:dyDescent="0.2">
      <c r="A84" s="12" t="s">
        <v>132</v>
      </c>
      <c r="B84" s="13">
        <v>14</v>
      </c>
      <c r="C84"/>
      <c r="D84" s="12" t="s">
        <v>132</v>
      </c>
      <c r="E84" s="13">
        <v>7</v>
      </c>
      <c r="F84"/>
      <c r="G84" s="12" t="s">
        <v>132</v>
      </c>
      <c r="H84" s="13">
        <v>3</v>
      </c>
      <c r="I84"/>
      <c r="J84" s="1" t="s">
        <v>470</v>
      </c>
    </row>
    <row r="85" spans="1:10" ht="22" customHeight="1" x14ac:dyDescent="0.2">
      <c r="A85" s="12" t="s">
        <v>113</v>
      </c>
      <c r="B85" s="13">
        <v>8</v>
      </c>
      <c r="C85"/>
      <c r="D85" s="12" t="s">
        <v>113</v>
      </c>
      <c r="E85" s="13">
        <v>12</v>
      </c>
      <c r="F85"/>
      <c r="G85" s="12" t="s">
        <v>113</v>
      </c>
      <c r="H85" s="13">
        <v>25</v>
      </c>
      <c r="I85"/>
      <c r="J85" s="26">
        <f>(GETPIVOTDATA("Q16_2",$D$80,"Q16_2","Disagree")+GETPIVOTDATA("Q16_2",$D$80,"Q16_2","Strongly disagree"))/GETPIVOTDATA("Q16_2",$D$80)</f>
        <v>0.11627906976744186</v>
      </c>
    </row>
    <row r="86" spans="1:10" ht="22" customHeight="1" x14ac:dyDescent="0.2">
      <c r="A86" s="12" t="s">
        <v>146</v>
      </c>
      <c r="B86" s="13">
        <v>8</v>
      </c>
      <c r="C86"/>
      <c r="D86" s="12" t="s">
        <v>146</v>
      </c>
      <c r="E86" s="13">
        <v>4</v>
      </c>
      <c r="F86"/>
      <c r="G86" s="12" t="s">
        <v>146</v>
      </c>
      <c r="H86" s="13">
        <v>1</v>
      </c>
      <c r="I86"/>
      <c r="J86" s="1" t="s">
        <v>471</v>
      </c>
    </row>
    <row r="87" spans="1:10" ht="22" customHeight="1" x14ac:dyDescent="0.2">
      <c r="A87" s="12" t="s">
        <v>384</v>
      </c>
      <c r="B87" s="13"/>
      <c r="C87"/>
      <c r="D87" s="12" t="s">
        <v>384</v>
      </c>
      <c r="E87" s="13"/>
      <c r="F87"/>
      <c r="G87" s="12" t="s">
        <v>384</v>
      </c>
      <c r="H87" s="13"/>
      <c r="I87"/>
      <c r="J87" s="26">
        <f>(GETPIVOTDATA("Q16_3",$G$80,"Q16_3","Agree")+GETPIVOTDATA("Q16_3",$G$80,"Q16_3","Strongly agree"))/GETPIVOTDATA("Q16_3",$G$80)</f>
        <v>0.69767441860465118</v>
      </c>
    </row>
    <row r="88" spans="1:10" ht="22" customHeight="1" x14ac:dyDescent="0.2">
      <c r="A88" s="12" t="s">
        <v>381</v>
      </c>
      <c r="B88" s="13">
        <v>129</v>
      </c>
      <c r="C88"/>
      <c r="D88" s="12" t="s">
        <v>381</v>
      </c>
      <c r="E88" s="13">
        <v>129</v>
      </c>
      <c r="F88"/>
      <c r="G88" s="12" t="s">
        <v>381</v>
      </c>
      <c r="H88" s="13">
        <v>129</v>
      </c>
      <c r="I88"/>
      <c r="J88" s="1" t="s">
        <v>472</v>
      </c>
    </row>
    <row r="89" spans="1:10" ht="22" customHeight="1" x14ac:dyDescent="0.2">
      <c r="A89"/>
      <c r="B89"/>
      <c r="C89"/>
      <c r="D89"/>
      <c r="E89"/>
      <c r="F89"/>
      <c r="G89"/>
      <c r="H89"/>
      <c r="I89"/>
      <c r="J89" s="26">
        <f>(GETPIVOTDATA("Q16_3",$G$80,"Q16_3","Disagree")+GETPIVOTDATA("Q16_3",$G$80,"Q16_3","Strongly disagree"))/GETPIVOTDATA("Q16_3",$G$80)</f>
        <v>3.875968992248062E-2</v>
      </c>
    </row>
    <row r="90" spans="1:10" ht="22" customHeight="1" x14ac:dyDescent="0.2">
      <c r="A90" s="23" t="s">
        <v>428</v>
      </c>
      <c r="B90"/>
      <c r="C90"/>
      <c r="D90"/>
      <c r="E90"/>
      <c r="F90"/>
      <c r="G90"/>
      <c r="H90"/>
      <c r="I90"/>
    </row>
    <row r="91" spans="1:10" ht="22" customHeight="1" x14ac:dyDescent="0.2">
      <c r="A91" s="5" t="s">
        <v>57</v>
      </c>
      <c r="B91"/>
      <c r="C91"/>
      <c r="D91"/>
      <c r="E91"/>
      <c r="F91"/>
      <c r="G91"/>
      <c r="H91"/>
      <c r="I91"/>
    </row>
    <row r="92" spans="1:10" ht="22" customHeight="1" x14ac:dyDescent="0.2">
      <c r="A92" s="11" t="s">
        <v>380</v>
      </c>
      <c r="B92" t="s">
        <v>429</v>
      </c>
      <c r="C92"/>
      <c r="D92"/>
      <c r="E92"/>
      <c r="F92"/>
      <c r="G92"/>
      <c r="H92"/>
      <c r="I92"/>
    </row>
    <row r="93" spans="1:10" ht="22" customHeight="1" x14ac:dyDescent="0.2">
      <c r="A93" s="12" t="s">
        <v>77</v>
      </c>
      <c r="B93" s="13">
        <v>31</v>
      </c>
      <c r="C93"/>
      <c r="D93" t="s">
        <v>464</v>
      </c>
      <c r="E93"/>
      <c r="F93"/>
      <c r="G93"/>
      <c r="H93"/>
      <c r="I93"/>
    </row>
    <row r="94" spans="1:10" ht="22" customHeight="1" x14ac:dyDescent="0.2">
      <c r="A94" s="12" t="s">
        <v>79</v>
      </c>
      <c r="B94" s="13">
        <v>95</v>
      </c>
      <c r="C94"/>
      <c r="D94" s="25">
        <f>GETPIVOTDATA("Q19",$A$92,"Q19","Yes")/GETPIVOTDATA("Q19",$A$92)</f>
        <v>0.75396825396825395</v>
      </c>
      <c r="E94"/>
      <c r="F94"/>
      <c r="G94"/>
      <c r="H94"/>
      <c r="I94"/>
    </row>
    <row r="95" spans="1:10" ht="22" customHeight="1" x14ac:dyDescent="0.2">
      <c r="A95" s="12" t="s">
        <v>384</v>
      </c>
      <c r="B95" s="13"/>
      <c r="C95"/>
      <c r="D95"/>
      <c r="E95"/>
      <c r="F95"/>
      <c r="G95"/>
      <c r="H95"/>
      <c r="I95"/>
    </row>
    <row r="96" spans="1:10" ht="22" customHeight="1" x14ac:dyDescent="0.2">
      <c r="A96" s="12" t="s">
        <v>381</v>
      </c>
      <c r="B96" s="13">
        <v>126</v>
      </c>
      <c r="C96"/>
      <c r="D96"/>
      <c r="E96"/>
      <c r="F96"/>
      <c r="G96"/>
      <c r="H96"/>
      <c r="I96"/>
    </row>
    <row r="97" spans="1:9" ht="22" customHeight="1" x14ac:dyDescent="0.2">
      <c r="A97"/>
      <c r="B97"/>
      <c r="C97"/>
      <c r="D97"/>
      <c r="E97"/>
      <c r="F97"/>
      <c r="G97"/>
      <c r="H97"/>
      <c r="I97"/>
    </row>
    <row r="98" spans="1:9" ht="22" customHeight="1" x14ac:dyDescent="0.2">
      <c r="A98" s="23" t="s">
        <v>430</v>
      </c>
      <c r="B98"/>
      <c r="C98"/>
    </row>
    <row r="99" spans="1:9" ht="22" customHeight="1" x14ac:dyDescent="0.2">
      <c r="A99" s="1" t="s">
        <v>58</v>
      </c>
      <c r="B99"/>
      <c r="C99"/>
    </row>
    <row r="100" spans="1:9" ht="22" customHeight="1" x14ac:dyDescent="0.2">
      <c r="A100" s="11" t="s">
        <v>380</v>
      </c>
      <c r="B100" t="s">
        <v>431</v>
      </c>
      <c r="C100"/>
      <c r="D100" s="1" t="s">
        <v>465</v>
      </c>
    </row>
    <row r="101" spans="1:9" ht="22" customHeight="1" x14ac:dyDescent="0.2">
      <c r="A101" s="12" t="s">
        <v>108</v>
      </c>
      <c r="B101" s="13">
        <v>48</v>
      </c>
      <c r="C101"/>
      <c r="D101" s="26">
        <f>(GETPIVOTDATA("Q21",$A$100,"Q21","Within the last 5 years")+GETPIVOTDATA("Q21",$A$100,"Q21","Within the last 2 years")+GETPIVOTDATA("Q21",$A$100,"Q21","Within the last year"))/GETPIVOTDATA("Q21",$A$100)</f>
        <v>0.49019607843137253</v>
      </c>
    </row>
    <row r="102" spans="1:9" ht="22" customHeight="1" x14ac:dyDescent="0.2">
      <c r="A102" s="12" t="s">
        <v>202</v>
      </c>
      <c r="B102" s="13">
        <v>4</v>
      </c>
      <c r="C102"/>
      <c r="D102" s="1" t="s">
        <v>466</v>
      </c>
    </row>
    <row r="103" spans="1:9" ht="22" customHeight="1" x14ac:dyDescent="0.2">
      <c r="A103" s="12" t="s">
        <v>126</v>
      </c>
      <c r="B103" s="13">
        <v>16</v>
      </c>
      <c r="C103"/>
      <c r="D103" s="26">
        <f>(GETPIVOTDATA("Q21",$A$100,"Q21","Within the last 2 years")+GETPIVOTDATA("Q21",$A$100,"Q21","Within the last year"))/GETPIVOTDATA("Q21",$A$100)</f>
        <v>0.23529411764705882</v>
      </c>
    </row>
    <row r="104" spans="1:9" ht="22" customHeight="1" x14ac:dyDescent="0.2">
      <c r="A104" s="12" t="s">
        <v>99</v>
      </c>
      <c r="B104" s="13">
        <v>26</v>
      </c>
      <c r="C104"/>
    </row>
    <row r="105" spans="1:9" ht="22" customHeight="1" x14ac:dyDescent="0.2">
      <c r="A105" s="12" t="s">
        <v>80</v>
      </c>
      <c r="B105" s="13">
        <v>8</v>
      </c>
      <c r="C105"/>
    </row>
    <row r="106" spans="1:9" ht="22" customHeight="1" x14ac:dyDescent="0.2">
      <c r="A106" s="12" t="s">
        <v>384</v>
      </c>
      <c r="B106" s="13"/>
      <c r="C106"/>
    </row>
    <row r="107" spans="1:9" ht="22" customHeight="1" x14ac:dyDescent="0.2">
      <c r="A107" s="12" t="s">
        <v>381</v>
      </c>
      <c r="B107" s="13">
        <v>102</v>
      </c>
      <c r="C107"/>
    </row>
    <row r="108" spans="1:9" ht="22" customHeight="1" x14ac:dyDescent="0.2">
      <c r="A108"/>
      <c r="B108"/>
      <c r="C108"/>
    </row>
    <row r="109" spans="1:9" ht="22" customHeight="1" x14ac:dyDescent="0.2">
      <c r="A109" s="23" t="s">
        <v>432</v>
      </c>
      <c r="B109"/>
      <c r="C109"/>
    </row>
    <row r="110" spans="1:9" ht="22" customHeight="1" x14ac:dyDescent="0.2">
      <c r="A110" s="8" t="s">
        <v>361</v>
      </c>
      <c r="B110"/>
      <c r="C110"/>
    </row>
    <row r="111" spans="1:9" ht="22" customHeight="1" x14ac:dyDescent="0.2">
      <c r="A111" s="11" t="s">
        <v>380</v>
      </c>
      <c r="B111" t="s">
        <v>433</v>
      </c>
      <c r="C111"/>
      <c r="D111" s="1" t="s">
        <v>467</v>
      </c>
    </row>
    <row r="112" spans="1:9" ht="22" customHeight="1" x14ac:dyDescent="0.2">
      <c r="A112" s="12" t="s">
        <v>77</v>
      </c>
      <c r="B112" s="13">
        <v>79</v>
      </c>
      <c r="C112"/>
      <c r="D112" s="26">
        <f>GETPIVOTDATA("Q22",$A$111,"Q22","Yes")/GETPIVOTDATA("Q22",$A$111)</f>
        <v>0.35245901639344263</v>
      </c>
    </row>
    <row r="113" spans="1:7" ht="22" customHeight="1" x14ac:dyDescent="0.2">
      <c r="A113" s="12" t="s">
        <v>79</v>
      </c>
      <c r="B113" s="13">
        <v>43</v>
      </c>
      <c r="C113"/>
    </row>
    <row r="114" spans="1:7" ht="22" customHeight="1" x14ac:dyDescent="0.2">
      <c r="A114" s="12" t="s">
        <v>384</v>
      </c>
      <c r="B114" s="13"/>
      <c r="C114"/>
    </row>
    <row r="115" spans="1:7" ht="22" customHeight="1" x14ac:dyDescent="0.2">
      <c r="A115" s="12" t="s">
        <v>381</v>
      </c>
      <c r="B115" s="13">
        <v>122</v>
      </c>
      <c r="C115"/>
    </row>
    <row r="116" spans="1:7" ht="22" customHeight="1" x14ac:dyDescent="0.2">
      <c r="A116"/>
      <c r="B116"/>
      <c r="C116"/>
    </row>
    <row r="117" spans="1:7" ht="22" customHeight="1" x14ac:dyDescent="0.2">
      <c r="A117" s="23" t="s">
        <v>434</v>
      </c>
      <c r="B117"/>
      <c r="C117"/>
    </row>
    <row r="118" spans="1:7" ht="22" customHeight="1" x14ac:dyDescent="0.2">
      <c r="A118" s="3" t="s">
        <v>17</v>
      </c>
      <c r="B118" s="6" t="s">
        <v>59</v>
      </c>
      <c r="C118"/>
    </row>
    <row r="119" spans="1:7" ht="22" customHeight="1" x14ac:dyDescent="0.2">
      <c r="A119" s="3" t="s">
        <v>18</v>
      </c>
      <c r="B119" s="6" t="s">
        <v>60</v>
      </c>
      <c r="C119"/>
    </row>
    <row r="120" spans="1:7" ht="22" customHeight="1" x14ac:dyDescent="0.2">
      <c r="A120"/>
      <c r="B120"/>
      <c r="C120"/>
    </row>
    <row r="121" spans="1:7" ht="22" customHeight="1" x14ac:dyDescent="0.2">
      <c r="A121" s="11" t="s">
        <v>380</v>
      </c>
      <c r="B121" t="s">
        <v>435</v>
      </c>
      <c r="C121"/>
      <c r="D121" s="11" t="s">
        <v>380</v>
      </c>
      <c r="E121" t="s">
        <v>395</v>
      </c>
      <c r="F121"/>
      <c r="G121" s="1" t="s">
        <v>460</v>
      </c>
    </row>
    <row r="122" spans="1:7" ht="22" customHeight="1" x14ac:dyDescent="0.2">
      <c r="A122" s="12" t="s">
        <v>93</v>
      </c>
      <c r="B122" s="13">
        <v>25</v>
      </c>
      <c r="C122"/>
      <c r="D122" s="12" t="s">
        <v>93</v>
      </c>
      <c r="E122" s="13">
        <v>24</v>
      </c>
      <c r="F122"/>
      <c r="G122" s="26">
        <f>(GETPIVOTDATA("Q25_2",$D$121,"Q25_2","Agree")+GETPIVOTDATA("Q25_2",$D$121,"Q25_2","Strongly agree"))/GETPIVOTDATA("Q25_2",$D$121)</f>
        <v>0.2153846153846154</v>
      </c>
    </row>
    <row r="123" spans="1:7" ht="22" customHeight="1" x14ac:dyDescent="0.2">
      <c r="A123" s="12" t="s">
        <v>76</v>
      </c>
      <c r="B123" s="13">
        <v>47</v>
      </c>
      <c r="C123"/>
      <c r="D123" s="12" t="s">
        <v>76</v>
      </c>
      <c r="E123" s="13">
        <v>61</v>
      </c>
      <c r="F123"/>
      <c r="G123" s="1" t="s">
        <v>461</v>
      </c>
    </row>
    <row r="124" spans="1:7" ht="22" customHeight="1" x14ac:dyDescent="0.2">
      <c r="A124" s="12" t="s">
        <v>78</v>
      </c>
      <c r="B124" s="13">
        <v>47</v>
      </c>
      <c r="C124"/>
      <c r="D124" s="12" t="s">
        <v>78</v>
      </c>
      <c r="E124" s="13">
        <v>26</v>
      </c>
      <c r="F124"/>
      <c r="G124" s="26">
        <f>(GETPIVOTDATA("Q25_2",$D$121,"Q25_2","Disagree")+GETPIVOTDATA("Q25_2",$D$121,"Q25_2","Strongly disagree"))/GETPIVOTDATA("Q25_2",$D$121)</f>
        <v>0.5461538461538461</v>
      </c>
    </row>
    <row r="125" spans="1:7" ht="22" customHeight="1" x14ac:dyDescent="0.2">
      <c r="A125" s="12" t="s">
        <v>132</v>
      </c>
      <c r="B125" s="13">
        <v>3</v>
      </c>
      <c r="C125"/>
      <c r="D125" s="12" t="s">
        <v>132</v>
      </c>
      <c r="E125" s="13">
        <v>5</v>
      </c>
      <c r="F125"/>
      <c r="G125" s="1" t="s">
        <v>462</v>
      </c>
    </row>
    <row r="126" spans="1:7" ht="22" customHeight="1" x14ac:dyDescent="0.2">
      <c r="A126" s="12" t="s">
        <v>113</v>
      </c>
      <c r="B126" s="13">
        <v>2</v>
      </c>
      <c r="C126"/>
      <c r="D126" s="12" t="s">
        <v>113</v>
      </c>
      <c r="E126" s="13">
        <v>4</v>
      </c>
      <c r="F126"/>
      <c r="G126" s="26">
        <f>(GETPIVOTDATA("Q25_1",$A$121,"Q25_1","Agree")+GETPIVOTDATA("Q25_1",$A$121,"Q25_1","Strongly agree"))/GETPIVOTDATA("Q25_1",$A$121)</f>
        <v>0.20610687022900764</v>
      </c>
    </row>
    <row r="127" spans="1:7" ht="22" customHeight="1" x14ac:dyDescent="0.2">
      <c r="A127" s="12" t="s">
        <v>146</v>
      </c>
      <c r="B127" s="13">
        <v>7</v>
      </c>
      <c r="C127"/>
      <c r="D127" s="12" t="s">
        <v>146</v>
      </c>
      <c r="E127" s="13">
        <v>10</v>
      </c>
      <c r="F127"/>
      <c r="G127" s="1" t="s">
        <v>463</v>
      </c>
    </row>
    <row r="128" spans="1:7" ht="22" customHeight="1" x14ac:dyDescent="0.2">
      <c r="A128" s="12" t="s">
        <v>384</v>
      </c>
      <c r="B128" s="13"/>
      <c r="C128"/>
      <c r="D128" s="12" t="s">
        <v>384</v>
      </c>
      <c r="E128" s="13"/>
      <c r="F128"/>
      <c r="G128" s="26">
        <f>(GETPIVOTDATA("Q25_1",$A$121,"Q25_1","Disagree")+GETPIVOTDATA("Q25_1",$A$121,"Q25_1","Strongly disagree"))/GETPIVOTDATA("Q25_1",$A$121)</f>
        <v>0.41221374045801529</v>
      </c>
    </row>
    <row r="129" spans="1:14" ht="22" customHeight="1" x14ac:dyDescent="0.2">
      <c r="A129" s="12" t="s">
        <v>381</v>
      </c>
      <c r="B129" s="13">
        <v>131</v>
      </c>
      <c r="C129"/>
      <c r="D129" s="12" t="s">
        <v>381</v>
      </c>
      <c r="E129" s="13">
        <v>130</v>
      </c>
      <c r="F129"/>
    </row>
    <row r="130" spans="1:14" ht="22" customHeight="1" x14ac:dyDescent="0.2">
      <c r="A130"/>
      <c r="B130"/>
      <c r="C130"/>
      <c r="D130"/>
      <c r="E130"/>
      <c r="F130"/>
    </row>
    <row r="131" spans="1:14" ht="22" customHeight="1" x14ac:dyDescent="0.2">
      <c r="A131" s="23" t="s">
        <v>436</v>
      </c>
      <c r="B131"/>
      <c r="C131"/>
      <c r="D131"/>
      <c r="E131"/>
      <c r="F131"/>
    </row>
    <row r="132" spans="1:14" ht="22" customHeight="1" x14ac:dyDescent="0.2">
      <c r="A132" s="3" t="s">
        <v>19</v>
      </c>
      <c r="B132" s="5" t="s">
        <v>61</v>
      </c>
      <c r="C132"/>
      <c r="D132"/>
      <c r="E132"/>
      <c r="F132"/>
      <c r="G132"/>
      <c r="H132"/>
      <c r="I132"/>
      <c r="J132"/>
      <c r="K132"/>
      <c r="L132"/>
      <c r="M132"/>
      <c r="N132"/>
    </row>
    <row r="133" spans="1:14" ht="22" customHeight="1" x14ac:dyDescent="0.2">
      <c r="A133" s="3" t="s">
        <v>20</v>
      </c>
      <c r="B133" s="5" t="s">
        <v>62</v>
      </c>
      <c r="C133"/>
      <c r="D133"/>
      <c r="E133"/>
      <c r="F133"/>
      <c r="G133"/>
      <c r="H133"/>
      <c r="I133"/>
      <c r="J133"/>
      <c r="K133"/>
      <c r="L133"/>
      <c r="M133"/>
      <c r="N133"/>
    </row>
    <row r="134" spans="1:14" ht="22" customHeight="1" x14ac:dyDescent="0.2">
      <c r="A134" s="3" t="s">
        <v>21</v>
      </c>
      <c r="B134" s="5" t="s">
        <v>63</v>
      </c>
      <c r="C134"/>
      <c r="D134"/>
      <c r="E134"/>
      <c r="F134"/>
      <c r="G134"/>
      <c r="H134"/>
      <c r="I134"/>
      <c r="J134"/>
      <c r="K134"/>
      <c r="L134"/>
      <c r="M134"/>
      <c r="N134"/>
    </row>
    <row r="135" spans="1:14" ht="22" customHeight="1" x14ac:dyDescent="0.2">
      <c r="A135" s="3" t="s">
        <v>22</v>
      </c>
      <c r="B135" s="5" t="s">
        <v>64</v>
      </c>
      <c r="C135"/>
      <c r="D135"/>
      <c r="E135"/>
      <c r="F135"/>
      <c r="G135"/>
      <c r="H135"/>
      <c r="I135"/>
      <c r="J135"/>
      <c r="K135"/>
      <c r="L135"/>
      <c r="M135"/>
      <c r="N135"/>
    </row>
    <row r="136" spans="1:14" ht="22" customHeight="1" x14ac:dyDescent="0.2">
      <c r="A136" s="3" t="s">
        <v>23</v>
      </c>
      <c r="B136" s="5" t="s">
        <v>65</v>
      </c>
      <c r="C136"/>
      <c r="D136"/>
      <c r="E136"/>
      <c r="F136"/>
      <c r="G136"/>
      <c r="H136"/>
      <c r="I136"/>
      <c r="J136"/>
      <c r="K136"/>
      <c r="L136"/>
      <c r="M136"/>
      <c r="N136"/>
    </row>
    <row r="137" spans="1:14" ht="22" customHeight="1" x14ac:dyDescent="0.2">
      <c r="A137" s="3" t="s">
        <v>24</v>
      </c>
      <c r="B137" s="5" t="s">
        <v>66</v>
      </c>
      <c r="C137"/>
      <c r="D137"/>
      <c r="E137"/>
      <c r="F137"/>
      <c r="G137"/>
      <c r="H137"/>
      <c r="I137"/>
      <c r="J137"/>
      <c r="K137"/>
      <c r="L137"/>
      <c r="M137"/>
      <c r="N137"/>
    </row>
    <row r="138" spans="1:14" ht="22" customHeight="1" x14ac:dyDescent="0.2">
      <c r="A138" s="3" t="s">
        <v>25</v>
      </c>
      <c r="B138" s="5" t="s">
        <v>67</v>
      </c>
      <c r="C138"/>
      <c r="D138"/>
      <c r="E138"/>
      <c r="F138"/>
      <c r="G138"/>
      <c r="H138"/>
      <c r="I138"/>
      <c r="J138"/>
      <c r="K138"/>
      <c r="L138"/>
      <c r="M138"/>
      <c r="N138"/>
    </row>
    <row r="139" spans="1:14" ht="22" customHeight="1" x14ac:dyDescent="0.2">
      <c r="A139" s="3" t="s">
        <v>26</v>
      </c>
      <c r="B139" s="5" t="s">
        <v>68</v>
      </c>
      <c r="C139"/>
      <c r="D139"/>
      <c r="E139"/>
      <c r="F139"/>
      <c r="G139"/>
      <c r="H139"/>
      <c r="I139"/>
      <c r="J139"/>
      <c r="K139"/>
      <c r="L139"/>
      <c r="M139"/>
      <c r="N139"/>
    </row>
    <row r="140" spans="1:14" ht="22" customHeight="1" x14ac:dyDescent="0.2">
      <c r="A140" s="3" t="s">
        <v>27</v>
      </c>
      <c r="B140" s="5" t="s">
        <v>69</v>
      </c>
      <c r="C140"/>
      <c r="D140"/>
      <c r="E140"/>
      <c r="F140"/>
      <c r="G140"/>
      <c r="H140"/>
      <c r="I140"/>
      <c r="J140"/>
      <c r="K140"/>
      <c r="L140"/>
      <c r="M140"/>
      <c r="N140"/>
    </row>
    <row r="141" spans="1:14" ht="22" customHeight="1" x14ac:dyDescent="0.2">
      <c r="A141" s="3" t="s">
        <v>28</v>
      </c>
      <c r="B141" s="5" t="s">
        <v>70</v>
      </c>
      <c r="C141"/>
      <c r="D141"/>
      <c r="E141"/>
      <c r="F141"/>
      <c r="G141"/>
      <c r="H141"/>
      <c r="I141"/>
      <c r="J141"/>
      <c r="K141"/>
      <c r="L141"/>
      <c r="M141"/>
      <c r="N141"/>
    </row>
    <row r="142" spans="1:14" ht="22" customHeight="1" x14ac:dyDescent="0.2">
      <c r="A142" s="3" t="s">
        <v>29</v>
      </c>
      <c r="B142" s="5" t="s">
        <v>71</v>
      </c>
      <c r="C142"/>
      <c r="D142"/>
      <c r="E142"/>
      <c r="F142"/>
      <c r="G142"/>
      <c r="H142"/>
      <c r="I142"/>
      <c r="J142"/>
      <c r="K142"/>
      <c r="L142"/>
      <c r="M142"/>
      <c r="N142"/>
    </row>
    <row r="143" spans="1:14" ht="22" customHeight="1" x14ac:dyDescent="0.2">
      <c r="A143"/>
      <c r="B143"/>
      <c r="C143"/>
      <c r="D143"/>
      <c r="E143"/>
      <c r="F143"/>
      <c r="G143"/>
      <c r="H143"/>
      <c r="I143"/>
      <c r="J143"/>
      <c r="K143"/>
      <c r="L143"/>
      <c r="M143"/>
      <c r="N143"/>
    </row>
    <row r="144" spans="1:14" ht="22" customHeight="1" x14ac:dyDescent="0.2">
      <c r="A144" s="11" t="s">
        <v>380</v>
      </c>
      <c r="B144" t="s">
        <v>396</v>
      </c>
      <c r="C144"/>
      <c r="D144" s="11" t="s">
        <v>380</v>
      </c>
      <c r="E144" t="s">
        <v>397</v>
      </c>
      <c r="F144"/>
      <c r="G144" s="11" t="s">
        <v>380</v>
      </c>
      <c r="H144" t="s">
        <v>398</v>
      </c>
      <c r="I144"/>
      <c r="J144" s="11" t="s">
        <v>380</v>
      </c>
      <c r="K144" t="s">
        <v>399</v>
      </c>
      <c r="L144"/>
      <c r="M144"/>
      <c r="N144"/>
    </row>
    <row r="145" spans="1:14" ht="22" customHeight="1" x14ac:dyDescent="0.2">
      <c r="A145" s="12" t="s">
        <v>94</v>
      </c>
      <c r="B145" s="13">
        <v>1</v>
      </c>
      <c r="C145"/>
      <c r="D145" s="12" t="s">
        <v>94</v>
      </c>
      <c r="E145" s="13">
        <v>16</v>
      </c>
      <c r="F145"/>
      <c r="G145" s="12" t="s">
        <v>94</v>
      </c>
      <c r="H145" s="13">
        <v>5</v>
      </c>
      <c r="I145"/>
      <c r="J145" s="12" t="s">
        <v>94</v>
      </c>
      <c r="K145" s="13">
        <v>2</v>
      </c>
      <c r="L145"/>
      <c r="M145"/>
      <c r="N145"/>
    </row>
    <row r="146" spans="1:14" ht="22" customHeight="1" x14ac:dyDescent="0.2">
      <c r="A146" s="12" t="s">
        <v>85</v>
      </c>
      <c r="B146" s="13">
        <v>3</v>
      </c>
      <c r="C146"/>
      <c r="D146" s="12" t="s">
        <v>85</v>
      </c>
      <c r="E146" s="13">
        <v>10</v>
      </c>
      <c r="F146"/>
      <c r="G146" s="12" t="s">
        <v>85</v>
      </c>
      <c r="H146" s="13">
        <v>9</v>
      </c>
      <c r="I146"/>
      <c r="J146" s="12" t="s">
        <v>85</v>
      </c>
      <c r="K146" s="13">
        <v>4</v>
      </c>
      <c r="L146"/>
      <c r="M146"/>
      <c r="N146"/>
    </row>
    <row r="147" spans="1:14" ht="22" customHeight="1" x14ac:dyDescent="0.2">
      <c r="A147" s="12" t="s">
        <v>162</v>
      </c>
      <c r="B147" s="13">
        <v>3</v>
      </c>
      <c r="C147"/>
      <c r="D147" s="12" t="s">
        <v>82</v>
      </c>
      <c r="E147" s="13">
        <v>10</v>
      </c>
      <c r="F147"/>
      <c r="G147" s="12" t="s">
        <v>82</v>
      </c>
      <c r="H147" s="13">
        <v>13</v>
      </c>
      <c r="I147"/>
      <c r="J147" s="12" t="s">
        <v>162</v>
      </c>
      <c r="K147" s="13">
        <v>3</v>
      </c>
      <c r="L147"/>
      <c r="M147"/>
      <c r="N147"/>
    </row>
    <row r="148" spans="1:14" ht="22" customHeight="1" x14ac:dyDescent="0.2">
      <c r="A148" s="12" t="s">
        <v>82</v>
      </c>
      <c r="B148" s="13">
        <v>90</v>
      </c>
      <c r="C148"/>
      <c r="D148" s="12" t="s">
        <v>83</v>
      </c>
      <c r="E148" s="13">
        <v>37</v>
      </c>
      <c r="F148"/>
      <c r="G148" s="12" t="s">
        <v>83</v>
      </c>
      <c r="H148" s="13">
        <v>59</v>
      </c>
      <c r="I148"/>
      <c r="J148" s="12" t="s">
        <v>82</v>
      </c>
      <c r="K148" s="13">
        <v>43</v>
      </c>
      <c r="L148"/>
      <c r="M148"/>
      <c r="N148"/>
    </row>
    <row r="149" spans="1:14" ht="22" customHeight="1" x14ac:dyDescent="0.2">
      <c r="A149" s="12" t="s">
        <v>83</v>
      </c>
      <c r="B149" s="13">
        <v>26</v>
      </c>
      <c r="C149"/>
      <c r="D149" s="12" t="s">
        <v>84</v>
      </c>
      <c r="E149" s="13">
        <v>54</v>
      </c>
      <c r="F149"/>
      <c r="G149" s="12" t="s">
        <v>84</v>
      </c>
      <c r="H149" s="13">
        <v>40</v>
      </c>
      <c r="I149"/>
      <c r="J149" s="12" t="s">
        <v>83</v>
      </c>
      <c r="K149" s="13">
        <v>54</v>
      </c>
      <c r="L149"/>
      <c r="M149"/>
      <c r="N149"/>
    </row>
    <row r="150" spans="1:14" ht="22" customHeight="1" x14ac:dyDescent="0.2">
      <c r="A150" s="12" t="s">
        <v>84</v>
      </c>
      <c r="B150" s="13">
        <v>4</v>
      </c>
      <c r="C150"/>
      <c r="D150" s="12" t="s">
        <v>384</v>
      </c>
      <c r="E150" s="13"/>
      <c r="F150"/>
      <c r="G150" s="12" t="s">
        <v>384</v>
      </c>
      <c r="H150" s="13"/>
      <c r="I150"/>
      <c r="J150" s="12" t="s">
        <v>84</v>
      </c>
      <c r="K150" s="13">
        <v>20</v>
      </c>
      <c r="L150"/>
      <c r="M150"/>
      <c r="N150"/>
    </row>
    <row r="151" spans="1:14" ht="22" customHeight="1" x14ac:dyDescent="0.2">
      <c r="A151" s="12" t="s">
        <v>384</v>
      </c>
      <c r="B151" s="13"/>
      <c r="C151"/>
      <c r="D151" s="12" t="s">
        <v>381</v>
      </c>
      <c r="E151" s="13">
        <v>127</v>
      </c>
      <c r="F151"/>
      <c r="G151" s="12" t="s">
        <v>381</v>
      </c>
      <c r="H151" s="13">
        <v>126</v>
      </c>
      <c r="I151"/>
      <c r="J151" s="12" t="s">
        <v>384</v>
      </c>
      <c r="K151" s="13"/>
      <c r="L151"/>
      <c r="M151"/>
      <c r="N151"/>
    </row>
    <row r="152" spans="1:14" ht="22" customHeight="1" x14ac:dyDescent="0.2">
      <c r="A152" s="12" t="s">
        <v>381</v>
      </c>
      <c r="B152" s="13">
        <v>127</v>
      </c>
      <c r="C152"/>
      <c r="D152"/>
      <c r="E152"/>
      <c r="F152"/>
      <c r="G152"/>
      <c r="H152"/>
      <c r="I152"/>
      <c r="J152" s="12" t="s">
        <v>381</v>
      </c>
      <c r="K152" s="13">
        <v>126</v>
      </c>
      <c r="L152"/>
      <c r="M152"/>
      <c r="N152"/>
    </row>
    <row r="153" spans="1:14" ht="22" customHeight="1" x14ac:dyDescent="0.2">
      <c r="A153"/>
      <c r="B153"/>
      <c r="C153"/>
      <c r="D153"/>
      <c r="E153"/>
      <c r="F153"/>
      <c r="G153"/>
      <c r="H153"/>
      <c r="I153"/>
      <c r="J153"/>
      <c r="K153"/>
      <c r="L153"/>
      <c r="M153"/>
      <c r="N153"/>
    </row>
    <row r="154" spans="1:14" ht="22" customHeight="1" x14ac:dyDescent="0.2">
      <c r="A154" s="11" t="s">
        <v>380</v>
      </c>
      <c r="B154" t="s">
        <v>400</v>
      </c>
      <c r="C154"/>
      <c r="D154" s="11" t="s">
        <v>380</v>
      </c>
      <c r="E154" t="s">
        <v>401</v>
      </c>
      <c r="F154"/>
      <c r="G154" s="11" t="s">
        <v>380</v>
      </c>
      <c r="H154" t="s">
        <v>402</v>
      </c>
      <c r="I154"/>
      <c r="J154" s="11" t="s">
        <v>380</v>
      </c>
      <c r="K154" t="s">
        <v>403</v>
      </c>
      <c r="L154"/>
      <c r="M154"/>
      <c r="N154"/>
    </row>
    <row r="155" spans="1:14" ht="22" customHeight="1" x14ac:dyDescent="0.2">
      <c r="A155" s="12" t="s">
        <v>94</v>
      </c>
      <c r="B155" s="13">
        <v>15</v>
      </c>
      <c r="C155"/>
      <c r="D155" s="12" t="s">
        <v>94</v>
      </c>
      <c r="E155" s="13">
        <v>6</v>
      </c>
      <c r="F155"/>
      <c r="G155" s="12" t="s">
        <v>94</v>
      </c>
      <c r="H155" s="13">
        <v>6</v>
      </c>
      <c r="I155"/>
      <c r="J155" s="12" t="s">
        <v>94</v>
      </c>
      <c r="K155" s="13">
        <v>8</v>
      </c>
      <c r="L155"/>
      <c r="M155"/>
      <c r="N155"/>
    </row>
    <row r="156" spans="1:14" ht="22" customHeight="1" x14ac:dyDescent="0.2">
      <c r="A156" s="12" t="s">
        <v>85</v>
      </c>
      <c r="B156" s="13">
        <v>4</v>
      </c>
      <c r="C156"/>
      <c r="D156" s="12" t="s">
        <v>85</v>
      </c>
      <c r="E156" s="13">
        <v>5</v>
      </c>
      <c r="F156"/>
      <c r="G156" s="12" t="s">
        <v>85</v>
      </c>
      <c r="H156" s="13">
        <v>8</v>
      </c>
      <c r="I156"/>
      <c r="J156" s="12" t="s">
        <v>85</v>
      </c>
      <c r="K156" s="13">
        <v>7</v>
      </c>
      <c r="L156"/>
      <c r="M156"/>
      <c r="N156"/>
    </row>
    <row r="157" spans="1:14" ht="22" customHeight="1" x14ac:dyDescent="0.2">
      <c r="A157" s="12" t="s">
        <v>82</v>
      </c>
      <c r="B157" s="13">
        <v>3</v>
      </c>
      <c r="C157"/>
      <c r="D157" s="12" t="s">
        <v>162</v>
      </c>
      <c r="E157" s="13">
        <v>1</v>
      </c>
      <c r="F157"/>
      <c r="G157" s="12" t="s">
        <v>82</v>
      </c>
      <c r="H157" s="13">
        <v>18</v>
      </c>
      <c r="I157"/>
      <c r="J157" s="12" t="s">
        <v>82</v>
      </c>
      <c r="K157" s="13">
        <v>16</v>
      </c>
      <c r="L157"/>
      <c r="M157"/>
      <c r="N157"/>
    </row>
    <row r="158" spans="1:14" ht="22" customHeight="1" x14ac:dyDescent="0.2">
      <c r="A158" s="12" t="s">
        <v>83</v>
      </c>
      <c r="B158" s="13">
        <v>26</v>
      </c>
      <c r="C158"/>
      <c r="D158" s="12" t="s">
        <v>82</v>
      </c>
      <c r="E158" s="13">
        <v>11</v>
      </c>
      <c r="F158"/>
      <c r="G158" s="12" t="s">
        <v>83</v>
      </c>
      <c r="H158" s="13">
        <v>52</v>
      </c>
      <c r="I158"/>
      <c r="J158" s="12" t="s">
        <v>83</v>
      </c>
      <c r="K158" s="13">
        <v>57</v>
      </c>
      <c r="L158"/>
      <c r="M158"/>
      <c r="N158"/>
    </row>
    <row r="159" spans="1:14" ht="22" customHeight="1" x14ac:dyDescent="0.2">
      <c r="A159" s="12" t="s">
        <v>84</v>
      </c>
      <c r="B159" s="13">
        <v>79</v>
      </c>
      <c r="C159"/>
      <c r="D159" s="12" t="s">
        <v>83</v>
      </c>
      <c r="E159" s="13">
        <v>57</v>
      </c>
      <c r="F159"/>
      <c r="G159" s="12" t="s">
        <v>84</v>
      </c>
      <c r="H159" s="13">
        <v>42</v>
      </c>
      <c r="I159"/>
      <c r="J159" s="12" t="s">
        <v>84</v>
      </c>
      <c r="K159" s="13">
        <v>38</v>
      </c>
      <c r="L159"/>
      <c r="M159"/>
      <c r="N159"/>
    </row>
    <row r="160" spans="1:14" ht="22" customHeight="1" x14ac:dyDescent="0.2">
      <c r="A160" s="12" t="s">
        <v>384</v>
      </c>
      <c r="B160" s="13"/>
      <c r="C160"/>
      <c r="D160" s="12" t="s">
        <v>84</v>
      </c>
      <c r="E160" s="13">
        <v>47</v>
      </c>
      <c r="F160"/>
      <c r="G160" s="12" t="s">
        <v>384</v>
      </c>
      <c r="H160" s="13"/>
      <c r="I160"/>
      <c r="J160" s="12" t="s">
        <v>384</v>
      </c>
      <c r="K160" s="13"/>
      <c r="L160"/>
      <c r="M160"/>
      <c r="N160"/>
    </row>
    <row r="161" spans="1:14" ht="22" customHeight="1" x14ac:dyDescent="0.2">
      <c r="A161" s="12" t="s">
        <v>381</v>
      </c>
      <c r="B161" s="13">
        <v>127</v>
      </c>
      <c r="C161"/>
      <c r="D161" s="12" t="s">
        <v>384</v>
      </c>
      <c r="E161" s="13"/>
      <c r="F161"/>
      <c r="G161" s="12" t="s">
        <v>381</v>
      </c>
      <c r="H161" s="13">
        <v>126</v>
      </c>
      <c r="I161"/>
      <c r="J161" s="12" t="s">
        <v>381</v>
      </c>
      <c r="K161" s="13">
        <v>126</v>
      </c>
      <c r="L161"/>
      <c r="M161"/>
      <c r="N161"/>
    </row>
    <row r="162" spans="1:14" ht="22" customHeight="1" x14ac:dyDescent="0.2">
      <c r="A162"/>
      <c r="B162"/>
      <c r="C162"/>
      <c r="D162" s="12" t="s">
        <v>381</v>
      </c>
      <c r="E162" s="13">
        <v>127</v>
      </c>
      <c r="F162"/>
      <c r="G162"/>
      <c r="H162"/>
      <c r="I162"/>
      <c r="J162"/>
      <c r="K162"/>
      <c r="L162"/>
      <c r="M162"/>
      <c r="N162"/>
    </row>
    <row r="163" spans="1:14" ht="22" customHeight="1" x14ac:dyDescent="0.2">
      <c r="A163"/>
      <c r="B163"/>
      <c r="C163"/>
      <c r="D163"/>
      <c r="E163"/>
      <c r="F163"/>
      <c r="G163"/>
      <c r="H163"/>
      <c r="I163"/>
      <c r="J163"/>
      <c r="K163"/>
      <c r="L163"/>
      <c r="M163"/>
      <c r="N163"/>
    </row>
    <row r="164" spans="1:14" ht="22" customHeight="1" x14ac:dyDescent="0.2">
      <c r="A164" s="11" t="s">
        <v>380</v>
      </c>
      <c r="B164" t="s">
        <v>404</v>
      </c>
      <c r="C164"/>
      <c r="D164" s="11" t="s">
        <v>380</v>
      </c>
      <c r="E164" t="s">
        <v>405</v>
      </c>
      <c r="F164"/>
      <c r="G164" s="11" t="s">
        <v>380</v>
      </c>
      <c r="H164" t="s">
        <v>406</v>
      </c>
      <c r="I164"/>
      <c r="J164"/>
      <c r="K164"/>
      <c r="L164"/>
      <c r="M164"/>
      <c r="N164"/>
    </row>
    <row r="165" spans="1:14" ht="22" customHeight="1" x14ac:dyDescent="0.2">
      <c r="A165" s="12" t="s">
        <v>85</v>
      </c>
      <c r="B165" s="13">
        <v>9</v>
      </c>
      <c r="C165"/>
      <c r="D165" s="12" t="s">
        <v>94</v>
      </c>
      <c r="E165" s="13">
        <v>4</v>
      </c>
      <c r="F165"/>
      <c r="G165" s="12" t="s">
        <v>94</v>
      </c>
      <c r="H165" s="13">
        <v>2</v>
      </c>
      <c r="I165"/>
      <c r="J165"/>
      <c r="K165"/>
      <c r="L165"/>
      <c r="M165"/>
      <c r="N165"/>
    </row>
    <row r="166" spans="1:14" ht="22" customHeight="1" x14ac:dyDescent="0.2">
      <c r="A166" s="12" t="s">
        <v>162</v>
      </c>
      <c r="B166" s="13">
        <v>2</v>
      </c>
      <c r="C166"/>
      <c r="D166" s="12" t="s">
        <v>85</v>
      </c>
      <c r="E166" s="13">
        <v>17</v>
      </c>
      <c r="F166"/>
      <c r="G166" s="12" t="s">
        <v>85</v>
      </c>
      <c r="H166" s="13">
        <v>16</v>
      </c>
      <c r="I166"/>
      <c r="J166"/>
      <c r="K166"/>
      <c r="L166"/>
      <c r="M166"/>
      <c r="N166"/>
    </row>
    <row r="167" spans="1:14" ht="22" customHeight="1" x14ac:dyDescent="0.2">
      <c r="A167" s="12" t="s">
        <v>82</v>
      </c>
      <c r="B167" s="13">
        <v>40</v>
      </c>
      <c r="C167"/>
      <c r="D167" s="12" t="s">
        <v>162</v>
      </c>
      <c r="E167" s="13">
        <v>1</v>
      </c>
      <c r="F167"/>
      <c r="G167" s="12" t="s">
        <v>162</v>
      </c>
      <c r="H167" s="13">
        <v>6</v>
      </c>
      <c r="I167"/>
      <c r="J167"/>
      <c r="K167"/>
      <c r="L167"/>
      <c r="M167"/>
      <c r="N167"/>
    </row>
    <row r="168" spans="1:14" ht="22" customHeight="1" x14ac:dyDescent="0.2">
      <c r="A168" s="12" t="s">
        <v>83</v>
      </c>
      <c r="B168" s="13">
        <v>57</v>
      </c>
      <c r="C168"/>
      <c r="D168" s="12" t="s">
        <v>82</v>
      </c>
      <c r="E168" s="13">
        <v>14</v>
      </c>
      <c r="F168"/>
      <c r="G168" s="12" t="s">
        <v>82</v>
      </c>
      <c r="H168" s="13">
        <v>36</v>
      </c>
      <c r="I168"/>
      <c r="J168"/>
      <c r="K168"/>
      <c r="L168"/>
      <c r="M168"/>
      <c r="N168"/>
    </row>
    <row r="169" spans="1:14" ht="22" customHeight="1" x14ac:dyDescent="0.2">
      <c r="A169" s="12" t="s">
        <v>84</v>
      </c>
      <c r="B169" s="13">
        <v>18</v>
      </c>
      <c r="C169"/>
      <c r="D169" s="12" t="s">
        <v>83</v>
      </c>
      <c r="E169" s="13">
        <v>53</v>
      </c>
      <c r="F169"/>
      <c r="G169" s="12" t="s">
        <v>83</v>
      </c>
      <c r="H169" s="13">
        <v>59</v>
      </c>
      <c r="I169"/>
      <c r="J169"/>
      <c r="K169"/>
      <c r="L169"/>
      <c r="M169"/>
      <c r="N169"/>
    </row>
    <row r="170" spans="1:14" ht="22" customHeight="1" x14ac:dyDescent="0.2">
      <c r="A170" s="12" t="s">
        <v>384</v>
      </c>
      <c r="B170" s="13"/>
      <c r="C170"/>
      <c r="D170" s="12" t="s">
        <v>84</v>
      </c>
      <c r="E170" s="13">
        <v>38</v>
      </c>
      <c r="F170"/>
      <c r="G170" s="12" t="s">
        <v>84</v>
      </c>
      <c r="H170" s="13">
        <v>8</v>
      </c>
      <c r="I170"/>
      <c r="J170"/>
      <c r="K170"/>
      <c r="L170"/>
      <c r="M170"/>
      <c r="N170"/>
    </row>
    <row r="171" spans="1:14" ht="22" customHeight="1" x14ac:dyDescent="0.2">
      <c r="A171" s="12" t="s">
        <v>381</v>
      </c>
      <c r="B171" s="13">
        <v>126</v>
      </c>
      <c r="C171"/>
      <c r="D171" s="12" t="s">
        <v>384</v>
      </c>
      <c r="E171" s="13"/>
      <c r="F171"/>
      <c r="G171" s="12" t="s">
        <v>384</v>
      </c>
      <c r="H171" s="13"/>
      <c r="I171"/>
      <c r="J171"/>
      <c r="K171"/>
      <c r="L171"/>
      <c r="M171"/>
      <c r="N171"/>
    </row>
    <row r="172" spans="1:14" ht="22" customHeight="1" x14ac:dyDescent="0.2">
      <c r="A172"/>
      <c r="B172"/>
      <c r="C172"/>
      <c r="D172" s="12" t="s">
        <v>381</v>
      </c>
      <c r="E172" s="13">
        <v>127</v>
      </c>
      <c r="F172"/>
      <c r="G172" s="12" t="s">
        <v>381</v>
      </c>
      <c r="H172" s="13">
        <v>127</v>
      </c>
      <c r="I172"/>
      <c r="J172"/>
      <c r="K172"/>
      <c r="L172"/>
      <c r="M172"/>
      <c r="N172"/>
    </row>
    <row r="173" spans="1:14" ht="22" customHeight="1" x14ac:dyDescent="0.2">
      <c r="A173"/>
      <c r="B173"/>
      <c r="C173"/>
      <c r="D173"/>
      <c r="E173"/>
      <c r="F173"/>
      <c r="G173"/>
      <c r="H173"/>
      <c r="I173"/>
      <c r="J173"/>
      <c r="K173"/>
      <c r="L173"/>
      <c r="M173"/>
      <c r="N173"/>
    </row>
    <row r="174" spans="1:14" ht="22" customHeight="1" x14ac:dyDescent="0.2">
      <c r="A174" s="23" t="s">
        <v>437</v>
      </c>
      <c r="B174"/>
      <c r="C174"/>
      <c r="D174"/>
      <c r="E174"/>
      <c r="F174"/>
      <c r="G174"/>
      <c r="H174"/>
      <c r="I174"/>
      <c r="J174"/>
      <c r="K174"/>
      <c r="L174"/>
      <c r="M174"/>
      <c r="N174"/>
    </row>
    <row r="175" spans="1:14" ht="22" customHeight="1" x14ac:dyDescent="0.2">
      <c r="A175" s="3" t="s">
        <v>31</v>
      </c>
      <c r="B175" s="7" t="s">
        <v>364</v>
      </c>
      <c r="C175" s="18"/>
      <c r="D175" s="18"/>
      <c r="E175" s="18"/>
      <c r="F175" s="18"/>
      <c r="G175" s="18"/>
      <c r="H175" s="18"/>
      <c r="I175" s="18"/>
      <c r="J175" s="18"/>
      <c r="K175" s="18"/>
      <c r="L175" s="18"/>
      <c r="M175" s="18"/>
    </row>
    <row r="176" spans="1:14" ht="22" customHeight="1" x14ac:dyDescent="0.2">
      <c r="A176" s="3" t="s">
        <v>32</v>
      </c>
      <c r="B176" s="7" t="s">
        <v>365</v>
      </c>
      <c r="C176" s="18"/>
      <c r="D176" s="18"/>
      <c r="E176" s="18"/>
      <c r="F176" s="18"/>
      <c r="G176" s="18"/>
      <c r="H176" s="18"/>
      <c r="I176" s="18"/>
      <c r="J176" s="18"/>
      <c r="K176" s="18"/>
      <c r="L176" s="18"/>
      <c r="M176" s="18"/>
    </row>
    <row r="177" spans="1:13" ht="22" customHeight="1" x14ac:dyDescent="0.2">
      <c r="A177" s="3" t="s">
        <v>33</v>
      </c>
      <c r="B177" s="7" t="s">
        <v>366</v>
      </c>
      <c r="C177" s="18"/>
      <c r="D177" s="18"/>
      <c r="E177" s="18"/>
      <c r="F177" s="18"/>
      <c r="G177" s="18"/>
      <c r="H177" s="18"/>
      <c r="I177" s="18"/>
      <c r="J177" s="18"/>
      <c r="K177" s="18"/>
      <c r="L177" s="18"/>
      <c r="M177" s="18"/>
    </row>
    <row r="178" spans="1:13" ht="22" customHeight="1" x14ac:dyDescent="0.2">
      <c r="A178" s="3" t="s">
        <v>34</v>
      </c>
      <c r="B178" s="7" t="s">
        <v>367</v>
      </c>
      <c r="C178" s="18"/>
      <c r="D178" s="18"/>
      <c r="E178" s="18"/>
      <c r="F178" s="18"/>
      <c r="G178" s="18"/>
      <c r="H178" s="18"/>
      <c r="I178" s="18"/>
      <c r="J178" s="18"/>
      <c r="K178" s="18"/>
      <c r="L178" s="18"/>
      <c r="M178" s="18"/>
    </row>
    <row r="179" spans="1:13" ht="22" customHeight="1" x14ac:dyDescent="0.2">
      <c r="A179" s="3" t="s">
        <v>35</v>
      </c>
      <c r="B179" s="7" t="s">
        <v>368</v>
      </c>
      <c r="C179" s="18"/>
      <c r="D179" s="18"/>
      <c r="E179" s="18"/>
      <c r="F179" s="18"/>
      <c r="G179" s="18"/>
      <c r="H179" s="18"/>
      <c r="I179" s="18"/>
      <c r="J179" s="18"/>
      <c r="K179" s="18"/>
      <c r="L179" s="18"/>
      <c r="M179" s="18"/>
    </row>
    <row r="180" spans="1:13" ht="22" customHeight="1" x14ac:dyDescent="0.2">
      <c r="A180" s="3" t="s">
        <v>36</v>
      </c>
      <c r="B180" s="7" t="s">
        <v>369</v>
      </c>
      <c r="C180" s="18"/>
      <c r="D180" s="18"/>
      <c r="E180" s="18"/>
      <c r="F180" s="18"/>
      <c r="G180" s="18"/>
      <c r="H180" s="18"/>
      <c r="I180" s="18"/>
      <c r="J180" s="18"/>
      <c r="K180" s="18"/>
      <c r="L180" s="18"/>
      <c r="M180" s="18"/>
    </row>
    <row r="181" spans="1:13" ht="22" customHeight="1" x14ac:dyDescent="0.2">
      <c r="A181" s="3" t="s">
        <v>37</v>
      </c>
      <c r="B181" s="7" t="s">
        <v>370</v>
      </c>
      <c r="C181" s="18"/>
      <c r="D181" s="18"/>
      <c r="E181" s="18"/>
      <c r="F181" s="18"/>
      <c r="G181" s="18"/>
      <c r="H181" s="18"/>
      <c r="I181" s="18"/>
      <c r="J181" s="18"/>
      <c r="K181" s="18"/>
      <c r="L181" s="18"/>
      <c r="M181" s="18"/>
    </row>
    <row r="182" spans="1:13" ht="22" customHeight="1" x14ac:dyDescent="0.2">
      <c r="A182" s="3" t="s">
        <v>38</v>
      </c>
      <c r="B182" s="7" t="s">
        <v>371</v>
      </c>
      <c r="C182" s="18"/>
      <c r="D182" s="18"/>
      <c r="E182" s="18"/>
      <c r="F182" s="18"/>
      <c r="G182" s="18"/>
      <c r="H182" s="18"/>
      <c r="I182" s="18"/>
      <c r="J182" s="18"/>
      <c r="K182" s="18"/>
      <c r="L182" s="18"/>
      <c r="M182" s="18"/>
    </row>
    <row r="183" spans="1:13" ht="22" customHeight="1" x14ac:dyDescent="0.2">
      <c r="A183" s="17"/>
      <c r="B183" s="16"/>
      <c r="C183" s="18"/>
      <c r="D183" s="18"/>
      <c r="E183" s="18"/>
      <c r="F183" s="18"/>
      <c r="G183" s="18"/>
      <c r="H183" s="18"/>
      <c r="I183" s="18"/>
      <c r="J183" s="18"/>
      <c r="K183" s="18"/>
      <c r="L183" s="18"/>
      <c r="M183" s="18"/>
    </row>
    <row r="184" spans="1:13" ht="22" customHeight="1" x14ac:dyDescent="0.2">
      <c r="A184" s="11" t="s">
        <v>380</v>
      </c>
      <c r="B184" t="s">
        <v>407</v>
      </c>
      <c r="C184"/>
      <c r="D184" s="11" t="s">
        <v>380</v>
      </c>
      <c r="E184" t="s">
        <v>408</v>
      </c>
      <c r="F184"/>
      <c r="G184" s="11" t="s">
        <v>380</v>
      </c>
      <c r="H184" t="s">
        <v>409</v>
      </c>
      <c r="I184"/>
      <c r="J184" s="11" t="s">
        <v>380</v>
      </c>
      <c r="K184" t="s">
        <v>410</v>
      </c>
      <c r="L184"/>
      <c r="M184"/>
    </row>
    <row r="185" spans="1:13" ht="22" customHeight="1" x14ac:dyDescent="0.2">
      <c r="A185" s="12" t="s">
        <v>86</v>
      </c>
      <c r="B185" s="13">
        <v>60</v>
      </c>
      <c r="C185"/>
      <c r="D185" s="12" t="s">
        <v>86</v>
      </c>
      <c r="E185" s="13">
        <v>61</v>
      </c>
      <c r="F185"/>
      <c r="G185" s="12" t="s">
        <v>86</v>
      </c>
      <c r="H185" s="13">
        <v>64</v>
      </c>
      <c r="I185"/>
      <c r="J185" s="12" t="s">
        <v>86</v>
      </c>
      <c r="K185" s="13">
        <v>63</v>
      </c>
      <c r="L185"/>
      <c r="M185"/>
    </row>
    <row r="186" spans="1:13" ht="22" customHeight="1" x14ac:dyDescent="0.2">
      <c r="A186" s="12" t="s">
        <v>161</v>
      </c>
      <c r="B186" s="13">
        <v>3</v>
      </c>
      <c r="C186"/>
      <c r="D186" s="12" t="s">
        <v>161</v>
      </c>
      <c r="E186" s="13">
        <v>1</v>
      </c>
      <c r="F186"/>
      <c r="G186" s="12" t="s">
        <v>161</v>
      </c>
      <c r="H186" s="13">
        <v>2</v>
      </c>
      <c r="I186"/>
      <c r="J186" s="12" t="s">
        <v>161</v>
      </c>
      <c r="K186" s="13">
        <v>7</v>
      </c>
      <c r="L186"/>
      <c r="M186"/>
    </row>
    <row r="187" spans="1:13" ht="22" customHeight="1" x14ac:dyDescent="0.2">
      <c r="A187" s="12" t="s">
        <v>88</v>
      </c>
      <c r="B187" s="13">
        <v>16</v>
      </c>
      <c r="C187"/>
      <c r="D187" s="12" t="s">
        <v>88</v>
      </c>
      <c r="E187" s="13">
        <v>18</v>
      </c>
      <c r="F187"/>
      <c r="G187" s="12" t="s">
        <v>88</v>
      </c>
      <c r="H187" s="13">
        <v>28</v>
      </c>
      <c r="I187"/>
      <c r="J187" s="12" t="s">
        <v>88</v>
      </c>
      <c r="K187" s="13">
        <v>32</v>
      </c>
      <c r="L187"/>
      <c r="M187"/>
    </row>
    <row r="188" spans="1:13" ht="22" customHeight="1" x14ac:dyDescent="0.2">
      <c r="A188" s="12" t="s">
        <v>87</v>
      </c>
      <c r="B188" s="13">
        <v>42</v>
      </c>
      <c r="C188"/>
      <c r="D188" s="12" t="s">
        <v>87</v>
      </c>
      <c r="E188" s="13">
        <v>40</v>
      </c>
      <c r="F188"/>
      <c r="G188" s="12" t="s">
        <v>87</v>
      </c>
      <c r="H188" s="13">
        <v>29</v>
      </c>
      <c r="I188"/>
      <c r="J188" s="12" t="s">
        <v>87</v>
      </c>
      <c r="K188" s="13">
        <v>23</v>
      </c>
      <c r="L188"/>
      <c r="M188"/>
    </row>
    <row r="189" spans="1:13" ht="22" customHeight="1" x14ac:dyDescent="0.2">
      <c r="A189" s="12" t="s">
        <v>384</v>
      </c>
      <c r="B189" s="13"/>
      <c r="C189"/>
      <c r="D189" s="12" t="s">
        <v>384</v>
      </c>
      <c r="E189" s="13"/>
      <c r="F189"/>
      <c r="G189" s="12" t="s">
        <v>384</v>
      </c>
      <c r="H189" s="13"/>
      <c r="I189"/>
      <c r="J189" s="12" t="s">
        <v>384</v>
      </c>
      <c r="K189" s="13"/>
      <c r="L189"/>
      <c r="M189"/>
    </row>
    <row r="190" spans="1:13" ht="22" customHeight="1" x14ac:dyDescent="0.2">
      <c r="A190" s="12" t="s">
        <v>381</v>
      </c>
      <c r="B190" s="13">
        <v>121</v>
      </c>
      <c r="C190"/>
      <c r="D190" s="12" t="s">
        <v>381</v>
      </c>
      <c r="E190" s="13">
        <v>120</v>
      </c>
      <c r="F190"/>
      <c r="G190" s="12" t="s">
        <v>381</v>
      </c>
      <c r="H190" s="13">
        <v>123</v>
      </c>
      <c r="I190"/>
      <c r="J190" s="12" t="s">
        <v>381</v>
      </c>
      <c r="K190" s="13">
        <v>125</v>
      </c>
      <c r="L190"/>
      <c r="M190"/>
    </row>
    <row r="191" spans="1:13" ht="22" customHeight="1" x14ac:dyDescent="0.2">
      <c r="A191"/>
      <c r="B191"/>
      <c r="C191"/>
      <c r="D191"/>
      <c r="E191"/>
      <c r="F191"/>
      <c r="G191"/>
      <c r="H191"/>
      <c r="I191"/>
      <c r="J191"/>
      <c r="K191"/>
      <c r="L191"/>
      <c r="M191"/>
    </row>
    <row r="192" spans="1:13" ht="22" customHeight="1" x14ac:dyDescent="0.2">
      <c r="A192" s="11" t="s">
        <v>380</v>
      </c>
      <c r="B192" t="s">
        <v>411</v>
      </c>
      <c r="C192"/>
      <c r="D192" s="11" t="s">
        <v>380</v>
      </c>
      <c r="E192" t="s">
        <v>412</v>
      </c>
      <c r="F192"/>
      <c r="G192" s="11" t="s">
        <v>380</v>
      </c>
      <c r="H192" t="s">
        <v>413</v>
      </c>
      <c r="I192"/>
      <c r="J192" s="11" t="s">
        <v>380</v>
      </c>
      <c r="K192" t="s">
        <v>414</v>
      </c>
      <c r="L192"/>
      <c r="M192"/>
    </row>
    <row r="193" spans="1:13" ht="22" customHeight="1" x14ac:dyDescent="0.2">
      <c r="A193" s="12" t="s">
        <v>86</v>
      </c>
      <c r="B193" s="13">
        <v>63</v>
      </c>
      <c r="C193"/>
      <c r="D193" s="12" t="s">
        <v>86</v>
      </c>
      <c r="E193" s="13">
        <v>72</v>
      </c>
      <c r="F193"/>
      <c r="G193" s="12" t="s">
        <v>86</v>
      </c>
      <c r="H193" s="13">
        <v>72</v>
      </c>
      <c r="I193"/>
      <c r="J193" s="12" t="s">
        <v>86</v>
      </c>
      <c r="K193" s="13">
        <v>64</v>
      </c>
      <c r="L193"/>
      <c r="M193"/>
    </row>
    <row r="194" spans="1:13" ht="22" customHeight="1" x14ac:dyDescent="0.2">
      <c r="A194" s="12" t="s">
        <v>161</v>
      </c>
      <c r="B194" s="13">
        <v>7</v>
      </c>
      <c r="C194"/>
      <c r="D194" s="12" t="s">
        <v>88</v>
      </c>
      <c r="E194" s="13">
        <v>25</v>
      </c>
      <c r="F194"/>
      <c r="G194" s="12" t="s">
        <v>161</v>
      </c>
      <c r="H194" s="13">
        <v>2</v>
      </c>
      <c r="I194"/>
      <c r="J194" s="12" t="s">
        <v>161</v>
      </c>
      <c r="K194" s="13">
        <v>5</v>
      </c>
      <c r="L194"/>
      <c r="M194"/>
    </row>
    <row r="195" spans="1:13" ht="22" customHeight="1" x14ac:dyDescent="0.2">
      <c r="A195" s="12" t="s">
        <v>88</v>
      </c>
      <c r="B195" s="13">
        <v>32</v>
      </c>
      <c r="C195"/>
      <c r="D195" s="12" t="s">
        <v>87</v>
      </c>
      <c r="E195" s="13">
        <v>26</v>
      </c>
      <c r="F195"/>
      <c r="G195" s="12" t="s">
        <v>88</v>
      </c>
      <c r="H195" s="13">
        <v>19</v>
      </c>
      <c r="I195"/>
      <c r="J195" s="12" t="s">
        <v>88</v>
      </c>
      <c r="K195" s="13">
        <v>27</v>
      </c>
      <c r="L195"/>
      <c r="M195"/>
    </row>
    <row r="196" spans="1:13" ht="22" customHeight="1" x14ac:dyDescent="0.2">
      <c r="A196" s="12" t="s">
        <v>87</v>
      </c>
      <c r="B196" s="13">
        <v>18</v>
      </c>
      <c r="C196"/>
      <c r="D196" s="12" t="s">
        <v>384</v>
      </c>
      <c r="E196" s="13"/>
      <c r="F196"/>
      <c r="G196" s="12" t="s">
        <v>87</v>
      </c>
      <c r="H196" s="13">
        <v>31</v>
      </c>
      <c r="I196"/>
      <c r="J196" s="12" t="s">
        <v>87</v>
      </c>
      <c r="K196" s="13">
        <v>26</v>
      </c>
      <c r="L196"/>
      <c r="M196"/>
    </row>
    <row r="197" spans="1:13" ht="22" customHeight="1" x14ac:dyDescent="0.2">
      <c r="A197" s="12" t="s">
        <v>384</v>
      </c>
      <c r="B197" s="13"/>
      <c r="C197"/>
      <c r="D197" s="12" t="s">
        <v>381</v>
      </c>
      <c r="E197" s="13">
        <v>123</v>
      </c>
      <c r="F197"/>
      <c r="G197" s="12" t="s">
        <v>384</v>
      </c>
      <c r="H197" s="13"/>
      <c r="I197"/>
      <c r="J197" s="12" t="s">
        <v>384</v>
      </c>
      <c r="K197" s="13"/>
      <c r="L197"/>
      <c r="M197"/>
    </row>
    <row r="198" spans="1:13" ht="22" customHeight="1" x14ac:dyDescent="0.2">
      <c r="A198" s="12" t="s">
        <v>381</v>
      </c>
      <c r="B198" s="13">
        <v>120</v>
      </c>
      <c r="C198"/>
      <c r="D198"/>
      <c r="E198"/>
      <c r="F198"/>
      <c r="G198" s="12" t="s">
        <v>381</v>
      </c>
      <c r="H198" s="13">
        <v>124</v>
      </c>
      <c r="I198"/>
      <c r="J198" s="12" t="s">
        <v>381</v>
      </c>
      <c r="K198" s="13">
        <v>122</v>
      </c>
      <c r="L198"/>
      <c r="M198"/>
    </row>
    <row r="200" spans="1:13" ht="22" customHeight="1" x14ac:dyDescent="0.2">
      <c r="A200" s="23" t="s">
        <v>438</v>
      </c>
    </row>
    <row r="201" spans="1:13" ht="22" customHeight="1" x14ac:dyDescent="0.2">
      <c r="A201" s="3" t="s">
        <v>40</v>
      </c>
      <c r="B201" s="6" t="s">
        <v>348</v>
      </c>
    </row>
    <row r="202" spans="1:13" ht="22" customHeight="1" x14ac:dyDescent="0.2">
      <c r="A202" s="3" t="s">
        <v>41</v>
      </c>
      <c r="B202" s="6" t="s">
        <v>349</v>
      </c>
    </row>
    <row r="203" spans="1:13" ht="22" customHeight="1" x14ac:dyDescent="0.2">
      <c r="A203" s="3" t="s">
        <v>42</v>
      </c>
      <c r="B203" s="6" t="s">
        <v>350</v>
      </c>
    </row>
    <row r="204" spans="1:13" ht="22" customHeight="1" x14ac:dyDescent="0.2">
      <c r="A204" s="3" t="s">
        <v>43</v>
      </c>
      <c r="B204" s="6" t="s">
        <v>351</v>
      </c>
    </row>
    <row r="205" spans="1:13" ht="22" customHeight="1" x14ac:dyDescent="0.2">
      <c r="A205" s="3" t="s">
        <v>44</v>
      </c>
      <c r="B205" s="6" t="s">
        <v>352</v>
      </c>
    </row>
    <row r="206" spans="1:13" ht="22" customHeight="1" x14ac:dyDescent="0.2">
      <c r="A206" s="3" t="s">
        <v>45</v>
      </c>
      <c r="B206" s="6" t="s">
        <v>353</v>
      </c>
    </row>
    <row r="208" spans="1:13" ht="22" customHeight="1" x14ac:dyDescent="0.2">
      <c r="A208" s="11" t="s">
        <v>380</v>
      </c>
      <c r="B208" t="s">
        <v>388</v>
      </c>
      <c r="C208"/>
      <c r="D208" s="11" t="s">
        <v>380</v>
      </c>
      <c r="E208" t="s">
        <v>387</v>
      </c>
      <c r="G208" s="11" t="s">
        <v>380</v>
      </c>
      <c r="H208" t="s">
        <v>439</v>
      </c>
      <c r="I208"/>
      <c r="J208" s="1" t="s">
        <v>448</v>
      </c>
    </row>
    <row r="209" spans="1:10" ht="22" customHeight="1" x14ac:dyDescent="0.2">
      <c r="A209" s="12" t="s">
        <v>77</v>
      </c>
      <c r="B209" s="13">
        <v>117</v>
      </c>
      <c r="C209"/>
      <c r="D209" s="12" t="s">
        <v>77</v>
      </c>
      <c r="E209" s="13">
        <v>39</v>
      </c>
      <c r="G209" s="12" t="s">
        <v>77</v>
      </c>
      <c r="H209" s="13">
        <v>104</v>
      </c>
      <c r="I209"/>
      <c r="J209" s="26">
        <f>GETPIVOTDATA("Q33_2",$D$208,"Q33_2","Yes")/GETPIVOTDATA("Q33_2",$D$208)</f>
        <v>0.69047619047619047</v>
      </c>
    </row>
    <row r="210" spans="1:10" ht="22" customHeight="1" x14ac:dyDescent="0.2">
      <c r="A210" s="12" t="s">
        <v>79</v>
      </c>
      <c r="B210" s="13">
        <v>7</v>
      </c>
      <c r="C210"/>
      <c r="D210" s="12" t="s">
        <v>79</v>
      </c>
      <c r="E210" s="13">
        <v>87</v>
      </c>
      <c r="G210" s="12" t="s">
        <v>79</v>
      </c>
      <c r="H210" s="13">
        <v>21</v>
      </c>
      <c r="I210"/>
    </row>
    <row r="211" spans="1:10" ht="22" customHeight="1" x14ac:dyDescent="0.2">
      <c r="A211" s="12" t="s">
        <v>384</v>
      </c>
      <c r="B211" s="13"/>
      <c r="C211"/>
      <c r="D211" s="12" t="s">
        <v>384</v>
      </c>
      <c r="E211" s="13"/>
      <c r="G211" s="12" t="s">
        <v>384</v>
      </c>
      <c r="H211" s="13"/>
      <c r="I211"/>
      <c r="J211" s="1" t="s">
        <v>449</v>
      </c>
    </row>
    <row r="212" spans="1:10" ht="22" customHeight="1" x14ac:dyDescent="0.2">
      <c r="A212" s="12" t="s">
        <v>381</v>
      </c>
      <c r="B212" s="13">
        <v>124</v>
      </c>
      <c r="C212"/>
      <c r="D212" s="12" t="s">
        <v>381</v>
      </c>
      <c r="E212" s="13">
        <v>126</v>
      </c>
      <c r="G212" s="12" t="s">
        <v>381</v>
      </c>
      <c r="H212" s="13">
        <v>125</v>
      </c>
      <c r="I212"/>
      <c r="J212" s="26">
        <f>GETPIVOTDATA("Q33_1",$A$208,"Q33_1","Yes")/GETPIVOTDATA("Q33_1",$A$208)</f>
        <v>5.6451612903225805E-2</v>
      </c>
    </row>
    <row r="213" spans="1:10" ht="22" customHeight="1" x14ac:dyDescent="0.2">
      <c r="A213"/>
      <c r="B213"/>
      <c r="C213"/>
      <c r="G213"/>
      <c r="H213"/>
      <c r="I213"/>
    </row>
    <row r="214" spans="1:10" ht="22" customHeight="1" x14ac:dyDescent="0.2">
      <c r="A214" s="11" t="s">
        <v>380</v>
      </c>
      <c r="B214" t="s">
        <v>389</v>
      </c>
      <c r="C214"/>
      <c r="D214" s="11" t="s">
        <v>380</v>
      </c>
      <c r="E214" t="s">
        <v>440</v>
      </c>
      <c r="F214"/>
      <c r="G214" s="11" t="s">
        <v>380</v>
      </c>
      <c r="H214" t="s">
        <v>390</v>
      </c>
      <c r="I214"/>
    </row>
    <row r="215" spans="1:10" ht="22" customHeight="1" x14ac:dyDescent="0.2">
      <c r="A215" s="12" t="s">
        <v>77</v>
      </c>
      <c r="B215" s="13">
        <v>115</v>
      </c>
      <c r="C215"/>
      <c r="D215" s="12" t="s">
        <v>77</v>
      </c>
      <c r="E215" s="13">
        <v>110</v>
      </c>
      <c r="F215"/>
      <c r="G215" s="12" t="s">
        <v>77</v>
      </c>
      <c r="H215" s="13">
        <v>117</v>
      </c>
      <c r="I215"/>
    </row>
    <row r="216" spans="1:10" ht="22" customHeight="1" x14ac:dyDescent="0.2">
      <c r="A216" s="12" t="s">
        <v>79</v>
      </c>
      <c r="B216" s="13">
        <v>9</v>
      </c>
      <c r="C216"/>
      <c r="D216" s="12" t="s">
        <v>79</v>
      </c>
      <c r="E216" s="13">
        <v>15</v>
      </c>
      <c r="F216"/>
      <c r="G216" s="12" t="s">
        <v>79</v>
      </c>
      <c r="H216" s="13">
        <v>8</v>
      </c>
      <c r="I216"/>
    </row>
    <row r="217" spans="1:10" ht="22" customHeight="1" x14ac:dyDescent="0.2">
      <c r="A217" s="12" t="s">
        <v>384</v>
      </c>
      <c r="B217" s="13"/>
      <c r="C217"/>
      <c r="D217" s="12" t="s">
        <v>384</v>
      </c>
      <c r="E217" s="13"/>
      <c r="F217"/>
      <c r="G217" s="12" t="s">
        <v>384</v>
      </c>
      <c r="H217" s="13"/>
      <c r="I217"/>
    </row>
    <row r="218" spans="1:10" ht="22" customHeight="1" x14ac:dyDescent="0.2">
      <c r="A218" s="12" t="s">
        <v>381</v>
      </c>
      <c r="B218" s="13">
        <v>124</v>
      </c>
      <c r="C218"/>
      <c r="D218" s="12" t="s">
        <v>381</v>
      </c>
      <c r="E218" s="13">
        <v>125</v>
      </c>
      <c r="F218"/>
      <c r="G218" s="12" t="s">
        <v>381</v>
      </c>
      <c r="H218" s="13">
        <v>125</v>
      </c>
      <c r="I218"/>
    </row>
    <row r="219" spans="1:10" ht="22" customHeight="1" x14ac:dyDescent="0.2">
      <c r="A219"/>
      <c r="B219"/>
      <c r="C219"/>
      <c r="D219"/>
      <c r="E219"/>
      <c r="F219"/>
      <c r="G219"/>
      <c r="H219"/>
      <c r="I219"/>
    </row>
    <row r="220" spans="1:10" ht="22" customHeight="1" x14ac:dyDescent="0.2">
      <c r="A220" s="23" t="s">
        <v>441</v>
      </c>
      <c r="B220"/>
      <c r="C220"/>
      <c r="D220"/>
      <c r="E220"/>
      <c r="F220"/>
      <c r="G220"/>
      <c r="H220"/>
      <c r="I220"/>
    </row>
    <row r="221" spans="1:10" ht="22" customHeight="1" x14ac:dyDescent="0.2">
      <c r="A221" s="4" t="s">
        <v>354</v>
      </c>
      <c r="B221"/>
      <c r="C221"/>
      <c r="D221"/>
      <c r="E221"/>
      <c r="F221"/>
      <c r="G221"/>
      <c r="H221"/>
      <c r="I221"/>
    </row>
    <row r="222" spans="1:10" ht="22" customHeight="1" x14ac:dyDescent="0.2">
      <c r="A222" s="11" t="s">
        <v>380</v>
      </c>
      <c r="B222" t="s">
        <v>442</v>
      </c>
      <c r="C222"/>
      <c r="D222" t="s">
        <v>459</v>
      </c>
      <c r="E222"/>
      <c r="F222"/>
      <c r="G222"/>
      <c r="H222"/>
      <c r="I222"/>
    </row>
    <row r="223" spans="1:10" ht="22" customHeight="1" x14ac:dyDescent="0.2">
      <c r="A223" s="12" t="s">
        <v>116</v>
      </c>
      <c r="B223" s="13">
        <v>2</v>
      </c>
      <c r="C223"/>
      <c r="D223" s="25">
        <f>GETPIVOTDATA("Q34",$A$222,"Q34","Yes")/GETPIVOTDATA("Q34",$A$222)</f>
        <v>0.13492063492063491</v>
      </c>
      <c r="E223"/>
      <c r="F223"/>
      <c r="G223"/>
      <c r="H223"/>
      <c r="I223"/>
    </row>
    <row r="224" spans="1:10" ht="22" customHeight="1" x14ac:dyDescent="0.2">
      <c r="A224" s="12" t="s">
        <v>77</v>
      </c>
      <c r="B224" s="13">
        <v>107</v>
      </c>
      <c r="C224"/>
      <c r="D224"/>
      <c r="E224"/>
      <c r="F224"/>
      <c r="G224"/>
      <c r="H224"/>
      <c r="I224"/>
    </row>
    <row r="225" spans="1:9" ht="22" customHeight="1" x14ac:dyDescent="0.2">
      <c r="A225" s="12" t="s">
        <v>79</v>
      </c>
      <c r="B225" s="13">
        <v>17</v>
      </c>
      <c r="C225"/>
      <c r="D225"/>
      <c r="E225"/>
      <c r="F225"/>
      <c r="G225"/>
      <c r="H225"/>
      <c r="I225"/>
    </row>
    <row r="226" spans="1:9" ht="22" customHeight="1" x14ac:dyDescent="0.2">
      <c r="A226" s="12" t="s">
        <v>384</v>
      </c>
      <c r="B226" s="13"/>
      <c r="C226"/>
      <c r="D226"/>
      <c r="E226"/>
      <c r="F226"/>
    </row>
    <row r="227" spans="1:9" ht="22" customHeight="1" x14ac:dyDescent="0.2">
      <c r="A227" s="12" t="s">
        <v>381</v>
      </c>
      <c r="B227" s="13">
        <v>126</v>
      </c>
      <c r="C227"/>
      <c r="D227"/>
      <c r="E227"/>
      <c r="F227"/>
    </row>
    <row r="228" spans="1:9" ht="22" customHeight="1" x14ac:dyDescent="0.2">
      <c r="A228"/>
      <c r="B228"/>
      <c r="C228"/>
      <c r="D228"/>
      <c r="E228"/>
      <c r="F228"/>
    </row>
    <row r="229" spans="1:9" ht="22" customHeight="1" x14ac:dyDescent="0.2">
      <c r="A229" s="23" t="s">
        <v>444</v>
      </c>
      <c r="B229"/>
      <c r="C229"/>
      <c r="D229"/>
      <c r="E229"/>
      <c r="F229"/>
    </row>
    <row r="230" spans="1:9" ht="22" customHeight="1" x14ac:dyDescent="0.2">
      <c r="A230" s="1" t="s">
        <v>72</v>
      </c>
      <c r="B230"/>
      <c r="C230"/>
      <c r="D230" s="1" t="s">
        <v>73</v>
      </c>
      <c r="E230"/>
    </row>
    <row r="231" spans="1:9" ht="22" customHeight="1" x14ac:dyDescent="0.2">
      <c r="A231" s="11" t="s">
        <v>380</v>
      </c>
      <c r="B231" t="s">
        <v>443</v>
      </c>
      <c r="C231"/>
      <c r="D231" s="11" t="s">
        <v>380</v>
      </c>
      <c r="E231" t="s">
        <v>445</v>
      </c>
      <c r="G231" t="s">
        <v>451</v>
      </c>
    </row>
    <row r="232" spans="1:9" ht="22" customHeight="1" x14ac:dyDescent="0.2">
      <c r="A232" s="12" t="s">
        <v>101</v>
      </c>
      <c r="B232" s="13">
        <v>36</v>
      </c>
      <c r="C232"/>
      <c r="D232" s="12" t="s">
        <v>137</v>
      </c>
      <c r="E232" s="13">
        <v>9</v>
      </c>
      <c r="G232" s="25">
        <f>GETPIVOTDATA("Q37",$D$231,"Q37","Financial Archival")/GETPIVOTDATA("Q37",$D$231)</f>
        <v>0.76800000000000002</v>
      </c>
    </row>
    <row r="233" spans="1:9" ht="22" customHeight="1" x14ac:dyDescent="0.2">
      <c r="A233" s="12" t="s">
        <v>143</v>
      </c>
      <c r="B233" s="13">
        <v>23</v>
      </c>
      <c r="C233"/>
      <c r="D233" s="12" t="s">
        <v>121</v>
      </c>
      <c r="E233" s="13">
        <v>5</v>
      </c>
      <c r="G233" t="s">
        <v>452</v>
      </c>
    </row>
    <row r="234" spans="1:9" ht="22" customHeight="1" x14ac:dyDescent="0.2">
      <c r="A234" s="12" t="s">
        <v>95</v>
      </c>
      <c r="B234" s="13">
        <v>56</v>
      </c>
      <c r="C234"/>
      <c r="D234" s="12" t="s">
        <v>131</v>
      </c>
      <c r="E234" s="13">
        <v>5</v>
      </c>
      <c r="G234" s="25">
        <f>(GETPIVOTDATA("Q37",$D$231,"Q37","Auditing Archival")+GETPIVOTDATA("Q37",$D$231,"Q37","Managerial Accounting Archival")+GETPIVOTDATA("Q37",$D$231,"Q37","Tax Accounting Archival"))/GETPIVOTDATA("Q37",$D$231)</f>
        <v>0.12</v>
      </c>
    </row>
    <row r="235" spans="1:9" ht="22" customHeight="1" x14ac:dyDescent="0.2">
      <c r="A235" s="12" t="s">
        <v>89</v>
      </c>
      <c r="B235" s="13">
        <v>12</v>
      </c>
      <c r="C235"/>
      <c r="D235" s="12" t="s">
        <v>90</v>
      </c>
      <c r="E235" s="13">
        <v>96</v>
      </c>
      <c r="G235"/>
    </row>
    <row r="236" spans="1:9" ht="22" customHeight="1" x14ac:dyDescent="0.2">
      <c r="A236" s="12" t="s">
        <v>384</v>
      </c>
      <c r="B236" s="13"/>
      <c r="C236"/>
      <c r="D236" s="12" t="s">
        <v>172</v>
      </c>
      <c r="E236" s="13">
        <v>4</v>
      </c>
      <c r="G236"/>
    </row>
    <row r="237" spans="1:9" ht="22" customHeight="1" x14ac:dyDescent="0.2">
      <c r="A237" s="12" t="s">
        <v>381</v>
      </c>
      <c r="B237" s="13">
        <v>127</v>
      </c>
      <c r="C237"/>
      <c r="D237" s="12" t="s">
        <v>212</v>
      </c>
      <c r="E237" s="13">
        <v>6</v>
      </c>
      <c r="G237"/>
    </row>
    <row r="238" spans="1:9" ht="22" customHeight="1" x14ac:dyDescent="0.2">
      <c r="A238"/>
      <c r="B238"/>
      <c r="C238"/>
      <c r="D238" s="12" t="s">
        <v>384</v>
      </c>
      <c r="E238" s="13"/>
      <c r="G238"/>
    </row>
    <row r="239" spans="1:9" ht="22" customHeight="1" x14ac:dyDescent="0.2">
      <c r="A239"/>
      <c r="B239"/>
      <c r="C239"/>
      <c r="D239" s="12" t="s">
        <v>381</v>
      </c>
      <c r="E239" s="13">
        <v>125</v>
      </c>
      <c r="G239"/>
    </row>
    <row r="240" spans="1:9" ht="22" customHeight="1" x14ac:dyDescent="0.2">
      <c r="A240"/>
      <c r="B240"/>
      <c r="C240"/>
      <c r="E240"/>
      <c r="F240"/>
      <c r="G240"/>
    </row>
    <row r="241" spans="1:7" ht="22" customHeight="1" x14ac:dyDescent="0.2">
      <c r="A241"/>
      <c r="B241"/>
      <c r="C241"/>
      <c r="E241"/>
      <c r="F241"/>
      <c r="G241"/>
    </row>
    <row r="242" spans="1:7" ht="22" customHeight="1" x14ac:dyDescent="0.2">
      <c r="A242"/>
      <c r="B242"/>
      <c r="C242"/>
      <c r="E242"/>
      <c r="F242"/>
      <c r="G242"/>
    </row>
    <row r="243" spans="1:7" ht="22" customHeight="1" x14ac:dyDescent="0.2">
      <c r="A243"/>
      <c r="B243"/>
      <c r="C243"/>
      <c r="E243"/>
      <c r="F243"/>
      <c r="G243"/>
    </row>
    <row r="244" spans="1:7" ht="22" customHeight="1" x14ac:dyDescent="0.2">
      <c r="A244"/>
      <c r="B244"/>
      <c r="C244"/>
      <c r="E244"/>
      <c r="F244"/>
      <c r="G244"/>
    </row>
    <row r="245" spans="1:7" ht="22" customHeight="1" x14ac:dyDescent="0.2">
      <c r="A245"/>
      <c r="B245"/>
      <c r="C245"/>
      <c r="E245"/>
      <c r="F245"/>
      <c r="G245"/>
    </row>
    <row r="246" spans="1:7" ht="22" customHeight="1" x14ac:dyDescent="0.2">
      <c r="A246"/>
      <c r="B246"/>
      <c r="C246"/>
      <c r="E246"/>
      <c r="F246"/>
      <c r="G246"/>
    </row>
    <row r="247" spans="1:7" ht="22" customHeight="1" x14ac:dyDescent="0.2">
      <c r="A247"/>
      <c r="B247"/>
      <c r="C247"/>
      <c r="E247"/>
      <c r="F247"/>
      <c r="G247"/>
    </row>
    <row r="248" spans="1:7" ht="22" customHeight="1" x14ac:dyDescent="0.2">
      <c r="A248"/>
      <c r="B248"/>
      <c r="C248"/>
      <c r="E248"/>
      <c r="F248"/>
      <c r="G248"/>
    </row>
  </sheetData>
  <pageMargins left="0.7" right="0.7" top="0.75" bottom="0.75" header="0.3" footer="0.3"/>
  <pageSetup scale="57"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Computations</vt:lpstr>
      <vt:lpstr>Data!Criteria</vt:lpstr>
      <vt:lpstr>Computations!Print_Area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Hail, Luzi</dc:creator>
  <cp:lastModifiedBy>Hail, Luzi</cp:lastModifiedBy>
  <cp:lastPrinted>2020-03-10T08:20:27Z</cp:lastPrinted>
  <dcterms:created xsi:type="dcterms:W3CDTF">2019-11-04T14:46:28Z</dcterms:created>
  <dcterms:modified xsi:type="dcterms:W3CDTF">2020-03-11T19:39:16Z</dcterms:modified>
</cp:coreProperties>
</file>